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10ec122c1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79d646325d984685"/>
    <x:sheet xmlns:r="http://schemas.openxmlformats.org/officeDocument/2006/relationships" name="Setup" sheetId="2" r:id="R1770d9d0a4d94b90"/>
    <x:sheet xmlns:r="http://schemas.openxmlformats.org/officeDocument/2006/relationships" name="Daily Journal" sheetId="3" r:id="Rd198110b275b4fef"/>
    <x:sheet xmlns:r="http://schemas.openxmlformats.org/officeDocument/2006/relationships" name="Daily Revision Log" sheetId="4" r:id="R57650827737342e7"/>
    <x:sheet xmlns:r="http://schemas.openxmlformats.org/officeDocument/2006/relationships" name="Event History" sheetId="5" r:id="Raa9a17838d1241d4"/>
    <x:sheet xmlns:r="http://schemas.openxmlformats.org/officeDocument/2006/relationships" name="Comparable Days" sheetId="6" r:id="Rfd57f09ef8fc4601"/>
    <x:sheet xmlns:r="http://schemas.openxmlformats.org/officeDocument/2006/relationships" name="Daily Forecast" sheetId="7" r:id="Refc3852f7a4f4685"/>
    <x:sheet xmlns:r="http://schemas.openxmlformats.org/officeDocument/2006/relationships" name="Daypart Forecast" sheetId="8" r:id="R91b503064b0841db"/>
    <x:sheet xmlns:r="http://schemas.openxmlformats.org/officeDocument/2006/relationships" name="Labor Demand" sheetId="9" r:id="R3598ba085ee34b3f"/>
    <x:sheet xmlns:r="http://schemas.openxmlformats.org/officeDocument/2006/relationships" name="YTD Analysis" sheetId="10" r:id="R71dbe20c2fd24b4a"/>
    <x:sheet xmlns:r="http://schemas.openxmlformats.org/officeDocument/2006/relationships" name="Accuracy Review" sheetId="11" r:id="R5b1d1d49b5a64acf"/>
    <x:sheet xmlns:r="http://schemas.openxmlformats.org/officeDocument/2006/relationships" name="Annual Calendar" sheetId="12" r:id="Re7dae01494d5451c"/>
    <x:sheet xmlns:r="http://schemas.openxmlformats.org/officeDocument/2006/relationships" name="Action Log" sheetId="13" r:id="R2d1f85ea6a884585"/>
    <x:sheet xmlns:r="http://schemas.openxmlformats.org/officeDocument/2006/relationships" name="Glossary" sheetId="14" r:id="Rd8cf50fa33074ba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9">
    <x:numFmt numFmtId="200" formatCode="$#,##0"/>
    <x:numFmt numFmtId="201" formatCode="0.00"/>
    <x:numFmt numFmtId="202" formatCode="0.0%"/>
    <x:numFmt numFmtId="203" formatCode="0%"/>
    <x:numFmt numFmtId="204" formatCode="yyyy-mm-dd"/>
    <x:numFmt numFmtId="205" formatCode="$0.00"/>
    <x:numFmt numFmtId="206" formatCode="h:mm AM/PM"/>
    <x:numFmt numFmtId="207" formatCode="0.0"/>
    <x:numFmt numFmtId="208" formatCode="#,##0"/>
  </x:numFmts>
  <x:fonts count="18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07D8B"/>
      <x:name val="Carlito"/>
    </x:font>
    <x:font>
      <x:b/>
      <x:sz val="11"/>
      <x:color rgb="FFFFFFFF"/>
      <x:name val="Carlito"/>
    </x:font>
    <x:font>
      <x:b/>
      <x:sz val="11"/>
      <x:color rgb="FF132B3A"/>
      <x:name val="Carlito"/>
    </x:font>
    <x:font>
      <x:b/>
      <x:sz val="18"/>
      <x:color rgb="FF132B3A"/>
      <x:name val="Carlito"/>
    </x:font>
    <x:font>
      <x:b/>
      <x:sz val="16"/>
      <x:color rgb="FF263238"/>
      <x:name val="Carlito"/>
    </x:font>
    <x:font>
      <x:b/>
      <x:sz val="12"/>
      <x:color rgb="FF132B3A"/>
      <x:name val="Carlito"/>
    </x:font>
    <x:font>
      <x:b/>
      <x:sz val="16"/>
      <x:color rgb="FF132B3A"/>
      <x:name val="Carlito"/>
    </x:font>
    <x:font>
      <x:b/>
      <x:sz val="18"/>
      <x:color rgb="FFFFFFFF"/>
      <x:name val="Aptos"/>
    </x:font>
    <x:font>
      <x:i/>
      <x:sz val="10"/>
      <x:color rgb="FF607D8B"/>
      <x:name val="Aptos"/>
    </x:font>
    <x:font>
      <x:sz val="11"/>
      <x:name val="Aptos"/>
    </x:font>
    <x:font>
      <x:b/>
      <x:sz val="11"/>
      <x:color rgb="FFFFFFFF"/>
      <x:name val="Aptos"/>
    </x:font>
    <x:font>
      <x:b/>
      <x:sz val="18"/>
      <x:color rgb="FF132B3A"/>
      <x:name val="Aptos"/>
    </x:font>
    <x:font>
      <x:b/>
      <x:sz val="16"/>
      <x:color rgb="FF263238"/>
      <x:name val="Aptos"/>
    </x:font>
    <x:font>
      <x:b/>
      <x:sz val="12"/>
      <x:color rgb="FF132B3A"/>
      <x:name val="Aptos"/>
    </x:font>
    <x:font>
      <x:b/>
      <x:sz val="16"/>
      <x:color rgb="FF132B3A"/>
      <x:name val="Aptos"/>
    </x:font>
    <x:font>
      <x:b/>
      <x:sz val="11"/>
      <x:color rgb="FF132B3A"/>
      <x:name val="Aptos"/>
    </x:font>
  </x:fonts>
  <x:fills count="8">
    <x:fill>
      <x:patternFill patternType="none"/>
    </x:fill>
    <x:fill>
      <x:patternFill patternType="gray125"/>
    </x:fill>
    <x:fill>
      <x:patternFill patternType="solid">
        <x:fgColor rgb="FF132B3A"/>
      </x:patternFill>
    </x:fill>
    <x:fill>
      <x:patternFill patternType="solid">
        <x:fgColor rgb="FFEAF2F4"/>
      </x:patternFill>
    </x:fill>
    <x:fill>
      <x:patternFill patternType="solid">
        <x:fgColor rgb="FF00A6A6"/>
      </x:patternFill>
    </x:fill>
    <x:fill>
      <x:patternFill patternType="solid">
        <x:fgColor rgb="FFFFF4D6"/>
      </x:patternFill>
    </x:fill>
    <x:fill>
      <x:patternFill patternType="solid">
        <x:fgColor rgb="FFFFF9EC"/>
      </x:patternFill>
    </x:fill>
    <x:fill>
      <x:patternFill patternType="solid">
        <x:fgColor rgb="FFE9A23B"/>
      </x:patternFill>
    </x:fill>
  </x:fills>
  <x:borders count="1">
    <x:border/>
  </x:borders>
  <x:cellStyleXfs count="1">
    <x:xf numFmtId="0" fontId="0" fillId="0" borderId="0"/>
  </x:cellStyleXfs>
  <x:cellXfs count="10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200" fontId="0" fillId="5" borderId="0" xfId="0" applyNumberFormat="1" applyFont="1" applyFill="1" applyBorder="1"/>
    <x:xf numFmtId="201" fontId="0" fillId="5" borderId="0" xfId="0" applyNumberFormat="1" applyFont="1" applyFill="1" applyBorder="1"/>
    <x:xf numFmtId="202" fontId="0" fillId="5" borderId="0" xfId="0" applyNumberFormat="1" applyFont="1" applyFill="1" applyBorder="1"/>
    <x:xf numFmtId="203" fontId="0" fillId="0" borderId="0" xfId="0" applyNumberFormat="1" applyFont="1" applyFill="1" applyBorder="1"/>
    <x:xf numFmtId="204" fontId="0" fillId="5" borderId="0" xfId="0" applyNumberFormat="1" applyFont="1" applyFill="1" applyBorder="1"/>
    <x:xf numFmtId="205" fontId="0" fillId="0" borderId="0" xfId="0" applyNumberFormat="1" applyFont="1" applyFill="1" applyBorder="1"/>
    <x:xf numFmtId="201" fontId="0" fillId="0" borderId="0" xfId="0" applyNumberFormat="1" applyFont="1" applyFill="1" applyBorder="1"/>
    <x:xf numFmtId="200" fontId="0" fillId="0" borderId="0" xfId="0" applyNumberFormat="1" applyFont="1" applyFill="1" applyBorder="1"/>
    <x:xf numFmtId="202" fontId="0" fillId="0" borderId="0" xfId="0" applyNumberFormat="1" applyFont="1" applyFill="1" applyBorder="1"/>
    <x:xf numFmtId="206" fontId="0" fillId="5" borderId="0" xfId="0" applyNumberFormat="1" applyFont="1" applyFill="1" applyBorder="1"/>
    <x:xf numFmtId="207" fontId="0" fillId="5" borderId="0" xfId="0" applyNumberFormat="1" applyFont="1" applyFill="1" applyBorder="1"/>
    <x:xf numFmtId="207" fontId="0" fillId="0" borderId="0" xfId="0" applyNumberFormat="1" applyFont="1" applyFill="1" applyBorder="1"/>
    <x:xf numFmtId="208" fontId="0" fillId="0" borderId="0" xfId="0" applyNumberFormat="1" applyFont="1" applyFill="1" applyBorder="1"/>
    <x:xf numFmtId="208" fontId="0" fillId="5" borderId="0" xfId="0" applyNumberFormat="1" applyFont="1" applyFill="1" applyBorder="1"/>
    <x:xf numFmtId="205" fontId="0" fillId="5" borderId="0" xfId="0" applyNumberFormat="1" applyFont="1" applyFill="1" applyBorder="1"/>
    <x:xf numFmtId="0" fontId="4" fillId="0" borderId="0" xfId="0" applyNumberFormat="1" applyFont="1" applyFill="1" applyBorder="1"/>
    <x:xf numFmtId="0" fontId="5" fillId="3" borderId="0" xfId="0" applyNumberFormat="1" applyFont="1" applyFill="1" applyBorder="1"/>
    <x:xf numFmtId="200" fontId="5" fillId="3" borderId="0" xfId="0" applyNumberFormat="1" applyFont="1" applyFill="1" applyBorder="1"/>
    <x:xf numFmtId="202" fontId="5" fillId="3" borderId="0" xfId="0" applyNumberFormat="1" applyFont="1" applyFill="1" applyBorder="1"/>
    <x:xf numFmtId="204" fontId="0" fillId="0" borderId="0" xfId="0" applyNumberFormat="1" applyFont="1" applyFill="1" applyBorder="1"/>
    <x:xf numFmtId="204" fontId="0" fillId="6" borderId="0" xfId="0" applyNumberFormat="1" applyFont="1" applyFill="1" applyBorder="1"/>
    <x:xf numFmtId="200" fontId="0" fillId="6" borderId="0" xfId="0" applyNumberFormat="1" applyFont="1" applyFill="1" applyBorder="1"/>
    <x:xf numFmtId="207" fontId="0" fillId="6" borderId="0" xfId="0" applyNumberFormat="1" applyFont="1" applyFill="1" applyBorder="1"/>
    <x:xf numFmtId="204" fontId="6" fillId="6" borderId="0" xfId="0" applyNumberFormat="1" applyFont="1" applyFill="1" applyBorder="1"/>
    <x:xf numFmtId="200" fontId="6" fillId="6" borderId="0" xfId="0" applyNumberFormat="1" applyFont="1" applyFill="1" applyBorder="1"/>
    <x:xf numFmtId="207" fontId="6" fillId="6" borderId="0" xfId="0" applyNumberFormat="1" applyFont="1" applyFill="1" applyBorder="1"/>
    <x:xf numFmtId="205" fontId="0" fillId="6" borderId="0" xfId="0" applyNumberFormat="1" applyFont="1" applyFill="1" applyBorder="1"/>
    <x:xf numFmtId="205" fontId="6" fillId="6" borderId="0" xfId="0" applyNumberFormat="1" applyFont="1" applyFill="1" applyBorder="1"/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8" fillId="3" borderId="0" xfId="0" applyNumberFormat="1" applyFont="1" applyFill="1" applyBorder="1"/>
    <x:xf numFmtId="0" fontId="8" fillId="3" borderId="0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horizontal="center" wrapText="1"/>
    </x:xf>
    <x:xf numFmtId="0" fontId="8" fillId="3" borderId="0" xfId="0" applyNumberFormat="1" applyFont="1" applyFill="1" applyBorder="1" applyAlignment="1">
      <x:alignment horizontal="center" vertical="center" wrapText="1"/>
    </x:xf>
    <x:xf numFmtId="0" fontId="9" fillId="2" borderId="0" xfId="0" applyNumberFormat="1" applyFont="1" applyFill="1" applyBorder="1" applyAlignment="1">
      <x:alignment vertical="center"/>
    </x:xf>
    <x:xf numFmtId="0" fontId="10" fillId="3" borderId="0" xfId="0" applyNumberFormat="1" applyFont="1" applyFill="1" applyBorder="1" applyAlignment="1">
      <x:alignment vertical="center"/>
    </x:xf>
    <x:xf numFmtId="0" fontId="11" fillId="0" borderId="0" xfId="0" applyNumberFormat="1" applyFont="1" applyFill="1" applyBorder="1"/>
    <x:xf numFmtId="0" fontId="12" fillId="4" borderId="0" xfId="0" applyNumberFormat="1" applyFont="1" applyFill="1" applyBorder="1" applyAlignment="1">
      <x:alignment vertical="center" wrapText="1"/>
    </x:xf>
    <x:xf numFmtId="200" fontId="13" fillId="3" borderId="0" xfId="0" applyNumberFormat="1" applyFont="1" applyFill="1" applyBorder="1"/>
    <x:xf numFmtId="202" fontId="13" fillId="3" borderId="0" xfId="0" applyNumberFormat="1" applyFont="1" applyFill="1" applyBorder="1"/>
    <x:xf numFmtId="204" fontId="14" fillId="6" borderId="0" xfId="0" applyNumberFormat="1" applyFont="1" applyFill="1" applyBorder="1"/>
    <x:xf numFmtId="200" fontId="14" fillId="6" borderId="0" xfId="0" applyNumberFormat="1" applyFont="1" applyFill="1" applyBorder="1"/>
    <x:xf numFmtId="207" fontId="14" fillId="6" borderId="0" xfId="0" applyNumberFormat="1" applyFont="1" applyFill="1" applyBorder="1"/>
    <x:xf numFmtId="205" fontId="14" fillId="6" borderId="0" xfId="0" applyNumberFormat="1" applyFont="1" applyFill="1" applyBorder="1"/>
    <x:xf numFmtId="0" fontId="15" fillId="7" borderId="0" xfId="0" applyNumberFormat="1" applyFont="1" applyFill="1" applyBorder="1"/>
    <x:xf numFmtId="0" fontId="16" fillId="3" borderId="0" xfId="0" applyNumberFormat="1" applyFont="1" applyFill="1" applyBorder="1" applyAlignment="1">
      <x:alignment horizontal="center" vertical="center" wrapText="1"/>
    </x:xf>
    <x:xf numFmtId="0" fontId="11" fillId="5" borderId="0" xfId="0" applyNumberFormat="1" applyFont="1" applyFill="1" applyBorder="1"/>
    <x:xf numFmtId="0" fontId="11" fillId="0" borderId="0" xfId="0" applyNumberFormat="1" applyFont="1" applyFill="1" applyBorder="1" applyAlignment="1">
      <x:alignment vertical="center"/>
    </x:xf>
    <x:xf numFmtId="200" fontId="13" fillId="3" borderId="0" xfId="0" applyNumberFormat="1" applyFont="1" applyFill="1" applyBorder="1" applyAlignment="1">
      <x:alignment vertical="center"/>
    </x:xf>
    <x:xf numFmtId="202" fontId="13" fillId="3" borderId="0" xfId="0" applyNumberFormat="1" applyFont="1" applyFill="1" applyBorder="1" applyAlignment="1">
      <x:alignment vertical="center"/>
    </x:xf>
    <x:xf numFmtId="204" fontId="14" fillId="6" borderId="0" xfId="0" applyNumberFormat="1" applyFont="1" applyFill="1" applyBorder="1" applyAlignment="1">
      <x:alignment vertical="center"/>
    </x:xf>
    <x:xf numFmtId="200" fontId="14" fillId="6" borderId="0" xfId="0" applyNumberFormat="1" applyFont="1" applyFill="1" applyBorder="1" applyAlignment="1">
      <x:alignment vertical="center"/>
    </x:xf>
    <x:xf numFmtId="207" fontId="14" fillId="6" borderId="0" xfId="0" applyNumberFormat="1" applyFont="1" applyFill="1" applyBorder="1" applyAlignment="1">
      <x:alignment vertical="center"/>
    </x:xf>
    <x:xf numFmtId="205" fontId="14" fillId="6" borderId="0" xfId="0" applyNumberFormat="1" applyFont="1" applyFill="1" applyBorder="1" applyAlignment="1">
      <x:alignment vertical="center"/>
    </x:xf>
    <x:xf numFmtId="0" fontId="15" fillId="7" borderId="0" xfId="0" applyNumberFormat="1" applyFont="1" applyFill="1" applyBorder="1" applyAlignment="1">
      <x:alignment vertical="center"/>
    </x:xf>
    <x:xf numFmtId="0" fontId="11" fillId="5" borderId="0" xfId="0" applyNumberFormat="1" applyFont="1" applyFill="1" applyBorder="1" applyAlignment="1">
      <x:alignment vertical="center"/>
    </x:xf>
    <x:xf numFmtId="200" fontId="11" fillId="5" borderId="0" xfId="0" applyNumberFormat="1" applyFont="1" applyFill="1" applyBorder="1"/>
    <x:xf numFmtId="201" fontId="11" fillId="5" borderId="0" xfId="0" applyNumberFormat="1" applyFont="1" applyFill="1" applyBorder="1"/>
    <x:xf numFmtId="0" fontId="11" fillId="3" borderId="0" xfId="0" applyNumberFormat="1" applyFont="1" applyFill="1" applyBorder="1"/>
    <x:xf numFmtId="203" fontId="11" fillId="0" borderId="0" xfId="0" applyNumberFormat="1" applyFont="1" applyFill="1" applyBorder="1"/>
    <x:xf numFmtId="202" fontId="11" fillId="5" borderId="0" xfId="0" applyNumberFormat="1" applyFont="1" applyFill="1" applyBorder="1"/>
    <x:xf numFmtId="200" fontId="11" fillId="5" borderId="0" xfId="0" applyNumberFormat="1" applyFont="1" applyFill="1" applyBorder="1" applyAlignment="1">
      <x:alignment vertical="center"/>
    </x:xf>
    <x:xf numFmtId="201" fontId="11" fillId="5" borderId="0" xfId="0" applyNumberFormat="1" applyFont="1" applyFill="1" applyBorder="1" applyAlignment="1">
      <x:alignment vertical="center"/>
    </x:xf>
    <x:xf numFmtId="0" fontId="11" fillId="3" borderId="0" xfId="0" applyNumberFormat="1" applyFont="1" applyFill="1" applyBorder="1" applyAlignment="1">
      <x:alignment vertical="center"/>
    </x:xf>
    <x:xf numFmtId="203" fontId="11" fillId="0" borderId="0" xfId="0" applyNumberFormat="1" applyFont="1" applyFill="1" applyBorder="1" applyAlignment="1">
      <x:alignment vertical="center"/>
    </x:xf>
    <x:xf numFmtId="202" fontId="11" fillId="5" borderId="0" xfId="0" applyNumberFormat="1" applyFont="1" applyFill="1" applyBorder="1" applyAlignment="1">
      <x:alignment vertical="center"/>
    </x:xf>
    <x:xf numFmtId="204" fontId="11" fillId="5" borderId="0" xfId="0" applyNumberFormat="1" applyFont="1" applyFill="1" applyBorder="1"/>
    <x:xf numFmtId="205" fontId="11" fillId="0" borderId="0" xfId="0" applyNumberFormat="1" applyFont="1" applyFill="1" applyBorder="1"/>
    <x:xf numFmtId="201" fontId="11" fillId="0" borderId="0" xfId="0" applyNumberFormat="1" applyFont="1" applyFill="1" applyBorder="1"/>
    <x:xf numFmtId="200" fontId="11" fillId="0" borderId="0" xfId="0" applyNumberFormat="1" applyFont="1" applyFill="1" applyBorder="1"/>
    <x:xf numFmtId="202" fontId="11" fillId="0" borderId="0" xfId="0" applyNumberFormat="1" applyFont="1" applyFill="1" applyBorder="1"/>
    <x:xf numFmtId="204" fontId="11" fillId="5" borderId="0" xfId="0" applyNumberFormat="1" applyFont="1" applyFill="1" applyBorder="1" applyAlignment="1">
      <x:alignment vertical="center"/>
    </x:xf>
    <x:xf numFmtId="205" fontId="11" fillId="0" borderId="0" xfId="0" applyNumberFormat="1" applyFont="1" applyFill="1" applyBorder="1" applyAlignment="1">
      <x:alignment vertical="center"/>
    </x:xf>
    <x:xf numFmtId="201" fontId="11" fillId="0" borderId="0" xfId="0" applyNumberFormat="1" applyFont="1" applyFill="1" applyBorder="1" applyAlignment="1">
      <x:alignment vertical="center"/>
    </x:xf>
    <x:xf numFmtId="200" fontId="11" fillId="0" borderId="0" xfId="0" applyNumberFormat="1" applyFont="1" applyFill="1" applyBorder="1" applyAlignment="1">
      <x:alignment vertical="center"/>
    </x:xf>
    <x:xf numFmtId="202" fontId="11" fillId="0" borderId="0" xfId="0" applyNumberFormat="1" applyFont="1" applyFill="1" applyBorder="1" applyAlignment="1">
      <x:alignment vertical="center"/>
    </x:xf>
    <x:xf numFmtId="206" fontId="11" fillId="5" borderId="0" xfId="0" applyNumberFormat="1" applyFont="1" applyFill="1" applyBorder="1"/>
    <x:xf numFmtId="207" fontId="11" fillId="5" borderId="0" xfId="0" applyNumberFormat="1" applyFont="1" applyFill="1" applyBorder="1"/>
    <x:xf numFmtId="206" fontId="11" fillId="5" borderId="0" xfId="0" applyNumberFormat="1" applyFont="1" applyFill="1" applyBorder="1" applyAlignment="1">
      <x:alignment vertical="center"/>
    </x:xf>
    <x:xf numFmtId="207" fontId="11" fillId="5" borderId="0" xfId="0" applyNumberFormat="1" applyFont="1" applyFill="1" applyBorder="1" applyAlignment="1">
      <x:alignment vertical="center"/>
    </x:xf>
    <x:xf numFmtId="207" fontId="11" fillId="0" borderId="0" xfId="0" applyNumberFormat="1" applyFont="1" applyFill="1" applyBorder="1"/>
    <x:xf numFmtId="207" fontId="11" fillId="0" borderId="0" xfId="0" applyNumberFormat="1" applyFont="1" applyFill="1" applyBorder="1" applyAlignment="1">
      <x:alignment vertical="center"/>
    </x:xf>
    <x:xf numFmtId="208" fontId="11" fillId="0" borderId="0" xfId="0" applyNumberFormat="1" applyFont="1" applyFill="1" applyBorder="1"/>
    <x:xf numFmtId="208" fontId="11" fillId="5" borderId="0" xfId="0" applyNumberFormat="1" applyFont="1" applyFill="1" applyBorder="1"/>
    <x:xf numFmtId="205" fontId="11" fillId="5" borderId="0" xfId="0" applyNumberFormat="1" applyFont="1" applyFill="1" applyBorder="1"/>
    <x:xf numFmtId="208" fontId="11" fillId="0" borderId="0" xfId="0" applyNumberFormat="1" applyFont="1" applyFill="1" applyBorder="1" applyAlignment="1">
      <x:alignment vertical="center"/>
    </x:xf>
    <x:xf numFmtId="208" fontId="11" fillId="5" borderId="0" xfId="0" applyNumberFormat="1" applyFont="1" applyFill="1" applyBorder="1" applyAlignment="1">
      <x:alignment vertical="center"/>
    </x:xf>
    <x:xf numFmtId="205" fontId="11" fillId="5" borderId="0" xfId="0" applyNumberFormat="1" applyFont="1" applyFill="1" applyBorder="1" applyAlignment="1">
      <x:alignment vertical="center"/>
    </x:xf>
    <x:xf numFmtId="0" fontId="17" fillId="0" borderId="0" xfId="0" applyNumberFormat="1" applyFont="1" applyFill="1" applyBorder="1"/>
    <x:xf numFmtId="0" fontId="17" fillId="0" borderId="0" xfId="0" applyNumberFormat="1" applyFont="1" applyFill="1" applyBorder="1" applyAlignment="1">
      <x:alignment vertical="center"/>
    </x:xf>
  </x:cellXfs>
  <x:cellStyles count="1">
    <x:cellStyle name="Normal" xfId="0"/>
  </x:cellStyles>
  <x:dxfs count="6">
    <x:dxf>
      <x:font>
        <x:color rgb="FFC62828"/>
      </x:font>
      <x:fill>
        <x:patternFill patternType="solid">
          <x:bgColor rgb="FFFCE8E6"/>
        </x:patternFill>
      </x:fill>
    </x:dxf>
    <x:dxf>
      <x:font>
        <x:color rgb="FFC62828"/>
      </x:font>
      <x:fill>
        <x:patternFill patternType="solid">
          <x:bgColor rgb="FFFCE8E6"/>
        </x:patternFill>
      </x:fill>
    </x:dxf>
    <x:dxf>
      <x:font>
        <x:b/>
        <x:color rgb="FFC62828"/>
      </x:font>
      <x:fill>
        <x:patternFill patternType="solid">
          <x:bgColor rgb="FFFCE8E6"/>
        </x:patternFill>
      </x:fill>
    </x:dxf>
    <x:dxf>
      <x:font>
        <x:b/>
        <x:color rgb="FFC62828"/>
      </x:font>
      <x:fill>
        <x:patternFill patternType="solid">
          <x:bgColor rgb="FFFCE8E6"/>
        </x:patternFill>
      </x:fill>
    </x:dxf>
    <x:dxf>
      <x:font>
        <x:b/>
        <x:color rgb="FFC62828"/>
      </x:font>
      <x:fill>
        <x:patternFill patternType="solid">
          <x:bgColor rgb="FFFCE8E6"/>
        </x:patternFill>
      </x:fill>
    </x:dxf>
    <x:dxf>
      <x:font>
        <x:b/>
        <x:color rgb="FF2E7D32"/>
      </x:font>
      <x:fill>
        <x:patternFill patternType="solid">
          <x:bgColor rgb="FFE6F4EA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e2e77249d74eae" /><Relationship Type="http://schemas.openxmlformats.org/officeDocument/2006/relationships/theme" Target="/xl/theme/theme1.xml" Id="Rc4b1a69795e54b78" /><Relationship Type="http://schemas.openxmlformats.org/officeDocument/2006/relationships/sharedStrings" Target="/xl/sharedStrings.xml" Id="R90b53a09c84d403d" /><Relationship Type="http://schemas.openxmlformats.org/officeDocument/2006/relationships/worksheet" Target="/xl/worksheets/sheet1.xml" Id="R79d646325d984685" /><Relationship Type="http://schemas.openxmlformats.org/officeDocument/2006/relationships/worksheet" Target="/xl/worksheets/sheet2.xml" Id="R1770d9d0a4d94b90" /><Relationship Type="http://schemas.openxmlformats.org/officeDocument/2006/relationships/worksheet" Target="/xl/worksheets/sheet3.xml" Id="Rd198110b275b4fef" /><Relationship Type="http://schemas.openxmlformats.org/officeDocument/2006/relationships/worksheet" Target="/xl/worksheets/sheet4.xml" Id="R57650827737342e7" /><Relationship Type="http://schemas.openxmlformats.org/officeDocument/2006/relationships/worksheet" Target="/xl/worksheets/sheet5.xml" Id="Raa9a17838d1241d4" /><Relationship Type="http://schemas.openxmlformats.org/officeDocument/2006/relationships/worksheet" Target="/xl/worksheets/sheet6.xml" Id="Rfd57f09ef8fc4601" /><Relationship Type="http://schemas.openxmlformats.org/officeDocument/2006/relationships/worksheet" Target="/xl/worksheets/sheet7.xml" Id="Refc3852f7a4f4685" /><Relationship Type="http://schemas.openxmlformats.org/officeDocument/2006/relationships/worksheet" Target="/xl/worksheets/sheet8.xml" Id="R91b503064b0841db" /><Relationship Type="http://schemas.openxmlformats.org/officeDocument/2006/relationships/worksheet" Target="/xl/worksheets/sheet9.xml" Id="R3598ba085ee34b3f" /><Relationship Type="http://schemas.openxmlformats.org/officeDocument/2006/relationships/worksheet" Target="/xl/worksheets/sheet10.xml" Id="R71dbe20c2fd24b4a" /><Relationship Type="http://schemas.openxmlformats.org/officeDocument/2006/relationships/worksheet" Target="/xl/worksheets/sheet11.xml" Id="R5b1d1d49b5a64acf" /><Relationship Type="http://schemas.openxmlformats.org/officeDocument/2006/relationships/worksheet" Target="/xl/worksheets/sheet12.xml" Id="Re7dae01494d5451c" /><Relationship Type="http://schemas.openxmlformats.org/officeDocument/2006/relationships/worksheet" Target="/xl/worksheets/sheet13.xml" Id="R2d1f85ea6a884585" /><Relationship Type="http://schemas.openxmlformats.org/officeDocument/2006/relationships/worksheet" Target="/xl/worksheets/sheet14.xml" Id="Rd8cf50fa33074ba4" /><Relationship Type="http://schemas.microsoft.com/office/2017/10/relationships/person" Target="/xl/persons/person.xml" Id="Rac1b1fd539314207" /></Relationships>
</file>

<file path=xl/persons/person.xml><?xml version="1.0" encoding="utf-8"?>
<xltc:personList xmlns:xltc="http://schemas.microsoft.com/office/spreadsheetml/2018/threadedcomments">
  <xltc:person displayName="Thomas Butler" id="{5D517566-E6AD-4578-A9F2-23078DF5C0C7}"/>
</xltc:personList>
</file>

<file path=xl/tables/table1.xml><?xml version="1.0" encoding="utf-8"?>
<x:table xmlns:x="http://schemas.openxmlformats.org/spreadsheetml/2006/main" id="1" name="DailyRevisionTable" displayName="DailyRevisionTable" ref="A4:M204" headerRowCount="1" totalsRowCount="0" totalsRowShown="0">
  <x:autoFilter ref="A4:M204"/>
  <x:tableColumns count="13">
    <x:tableColumn id="1" name="Original Trading Date"/>
    <x:tableColumn id="2" name="Discovery Date"/>
    <x:tableColumn id="3" name="Factor Learned"/>
    <x:tableColumn id="4" name="Affected Journal Field(s)"/>
    <x:tableColumn id="5" name="Prior Value / Understanding"/>
    <x:tableColumn id="6" name="Revised Value / Understanding"/>
    <x:tableColumn id="7" name="Evidence Source"/>
    <x:tableColumn id="8" name="Edited By"/>
    <x:tableColumn id="9" name="Edit Date"/>
    <x:tableColumn id="10" name="Approved By"/>
    <x:tableColumn id="11" name="Approval Date"/>
    <x:tableColumn id="12" name="Forecast / Labor Impact"/>
    <x:tableColumn id="13" name="Next-Year Lesson Updated?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EventHistoryTable" displayName="EventHistoryTable" ref="A4:U404" headerRowCount="1" totalsRowCount="0" totalsRowShown="0">
  <x:autoFilter ref="A4:U404"/>
  <x:tableColumns count="21">
    <x:tableColumn id="1" name="Event Name"/>
    <x:tableColumn id="2" name="Event Type"/>
    <x:tableColumn id="3" name="Occurrence Date"/>
    <x:tableColumn id="4" name="Year"/>
    <x:tableColumn id="5" name="Weekday"/>
    <x:tableColumn id="6" name="Day Class"/>
    <x:tableColumn id="7" name="Start Time"/>
    <x:tableColumn id="8" name="End Time"/>
    <x:tableColumn id="9" name="Location"/>
    <x:tableColumn id="10" name="Expected Attendance"/>
    <x:tableColumn id="11" name="Observed Attendance"/>
    <x:tableColumn id="12" name="Weather Summary"/>
    <x:tableColumn id="13" name="Low Temp"/>
    <x:tableColumn id="14" name="High Temp"/>
    <x:tableColumn id="15" name="Rain?"/>
    <x:tableColumn id="16" name="Rain Timing / Amount"/>
    <x:tableColumn id="17" name="Traffic / Access Effect"/>
    <x:tableColumn id="18" name="Net Sales"/>
    <x:tableColumn id="19" name="Guests"/>
    <x:tableColumn id="20" name="Labor Hours"/>
    <x:tableColumn id="21" name="Observed Effect / Next-Year Les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.xml" Id="Re711faf1888e465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2.xml" Id="R369bc26cea43495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22" hidden="0" customWidth="1"/>
    <x:col min="3" max="3" width="28" hidden="0" customWidth="1"/>
    <x:col min="4" max="4" width="24" hidden="0" customWidth="1"/>
    <x:col min="5" max="5" width="22" hidden="0" customWidth="1"/>
    <x:col min="6" max="6" width="20" hidden="0" customWidth="1"/>
    <x:col min="7" max="7" width="22" hidden="0" customWidth="1"/>
    <x:col min="8" max="8" width="20" hidden="0" customWidth="1"/>
  </x:cols>
  <x:sheetData>
    <x:row r="1" ht="30" customHeight="1">
      <x:c r="A1" s="46" t="str">
        <x:v>GRAVITY SALES INTELLIGENCE &amp; FORECASTING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</x:row>
    <x:row r="2" ht="22" customHeight="1">
      <x:c r="A2" s="47" t="str">
        <x:v>Demand, labor, accuracy, and institutional memory in one operating view.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</x:row>
    <x:row r="4" ht="30" customHeight="1">
      <x:c r="A4" s="49" t="str">
        <x:v>Current YTD Sales</x:v>
      </x:c>
      <x:c r="B4" s="49" t="str">
        <x:v>Annual Goal</x:v>
      </x:c>
      <x:c r="C4" s="49" t="str">
        <x:v>Remaining to Goal</x:v>
      </x:c>
      <x:c r="D4" s="59"/>
      <x:c r="E4" s="49" t="str">
        <x:v>Forecast MAPE</x:v>
      </x:c>
      <x:c r="F4" s="49" t="str">
        <x:v>Forecast Bias</x:v>
      </x:c>
      <x:c r="G4" s="49" t="str">
        <x:v>Within Tolerance</x:v>
      </x:c>
      <x:c r="H4" s="59"/>
      <x:c r="I4" s="59"/>
      <x:c r="J4" s="59"/>
      <x:c r="K4" s="59"/>
      <x:c r="L4" s="59"/>
    </x:row>
    <x:row r="5" ht="36" customHeight="1">
      <x:c r="A5" s="60" t="n">
        <x:f>'YTD Analysis'!B6</x:f>
        <x:v>0</x:v>
      </x:c>
      <x:c r="B5" s="60" t="n">
        <x:f>'Setup'!B7</x:f>
        <x:v>1500000</x:v>
      </x:c>
      <x:c r="C5" s="60" t="n">
        <x:f>MAX(B5-A5,0)</x:f>
        <x:v>1500000</x:v>
      </x:c>
      <x:c r="D5" s="59"/>
      <x:c r="E5" s="61" t="n">
        <x:f>'Accuracy Review'!B209</x:f>
        <x:v>0</x:v>
      </x:c>
      <x:c r="F5" s="61" t="n">
        <x:f>'Accuracy Review'!B210</x:f>
        <x:v>0</x:v>
      </x:c>
      <x:c r="G5" s="61" t="n">
        <x:f>'Accuracy Review'!B211</x:f>
        <x:v>0</x:v>
      </x:c>
      <x:c r="H5" s="59"/>
      <x:c r="I5" s="59"/>
      <x:c r="J5" s="59"/>
      <x:c r="K5" s="59"/>
      <x:c r="L5" s="59"/>
    </x:row>
    <x:row r="6">
      <x:c r="A6" s="59"/>
      <x:c r="B6" s="59"/>
      <x:c r="C6" s="59"/>
      <x:c r="D6" s="59"/>
      <x:c r="E6" s="59"/>
      <x:c r="F6" s="59"/>
      <x:c r="G6" s="59"/>
      <x:c r="H6" s="59"/>
      <x:c r="I6" s="59"/>
      <x:c r="J6" s="59"/>
      <x:c r="K6" s="59"/>
      <x:c r="L6" s="59"/>
    </x:row>
    <x:row r="7">
      <x:c r="A7" s="59"/>
      <x:c r="B7" s="59"/>
      <x:c r="C7" s="59"/>
      <x:c r="D7" s="59"/>
      <x:c r="E7" s="59"/>
      <x:c r="F7" s="59"/>
      <x:c r="G7" s="59"/>
      <x:c r="H7" s="59"/>
      <x:c r="I7" s="59"/>
      <x:c r="J7" s="59"/>
      <x:c r="K7" s="59"/>
      <x:c r="L7" s="59"/>
    </x:row>
    <x:row r="8" ht="30" customHeight="1">
      <x:c r="A8" s="49" t="str">
        <x:v>Next Forecast Date</x:v>
      </x:c>
      <x:c r="B8" s="49" t="str">
        <x:v>Most Likely Sales</x:v>
      </x:c>
      <x:c r="C8" s="49" t="str">
        <x:v>Forecast Guests</x:v>
      </x:c>
      <x:c r="D8" s="49" t="str">
        <x:v>Recommended Labor Hours</x:v>
      </x:c>
      <x:c r="E8" s="59"/>
      <x:c r="F8" s="49" t="str">
        <x:v>Labor Target</x:v>
      </x:c>
      <x:c r="G8" s="49" t="str">
        <x:v>Scheduled Gap</x:v>
      </x:c>
      <x:c r="H8" s="49" t="str">
        <x:v>Forecast SPLH</x:v>
      </x:c>
      <x:c r="I8" s="59"/>
      <x:c r="J8" s="59"/>
      <x:c r="K8" s="59"/>
      <x:c r="L8" s="59"/>
    </x:row>
    <x:row r="9" ht="34" customHeight="1">
      <x:c r="A9" s="62" t="str">
        <x:f>IF('Daily Forecast'!A5="","",'Daily Forecast'!A5)</x:f>
      </x:c>
      <x:c r="B9" s="63" t="str">
        <x:f>IF('Daily Forecast'!A5="","",'Daily Forecast'!K5)</x:f>
      </x:c>
      <x:c r="C9" s="64" t="str">
        <x:f>IF('Daily Forecast'!A5="","",'Daily Forecast'!Q5)</x:f>
      </x:c>
      <x:c r="D9" s="64" t="str">
        <x:f>IF('Daily Forecast'!A5="","",'Daily Forecast'!S5)</x:f>
      </x:c>
      <x:c r="E9" s="59"/>
      <x:c r="F9" s="65" t="n">
        <x:f>'Setup'!B8</x:f>
        <x:v>75</x:v>
      </x:c>
      <x:c r="G9" s="64" t="str">
        <x:f>IF('Labor Demand'!A5="","",'Labor Demand'!Q5)</x:f>
      </x:c>
      <x:c r="H9" s="65" t="str">
        <x:f>IF('Labor Demand'!A5="","",'Labor Demand'!R5)</x:f>
      </x:c>
      <x:c r="I9" s="59"/>
      <x:c r="J9" s="59"/>
      <x:c r="K9" s="59"/>
      <x:c r="L9" s="59"/>
    </x:row>
    <x:row r="10">
      <x:c r="A10" s="59"/>
      <x:c r="B10" s="59"/>
      <x:c r="C10" s="59"/>
      <x:c r="D10" s="59"/>
      <x:c r="E10" s="59"/>
      <x:c r="F10" s="59"/>
      <x:c r="G10" s="59"/>
      <x:c r="H10" s="59"/>
      <x:c r="I10" s="59"/>
      <x:c r="J10" s="59"/>
      <x:c r="K10" s="59"/>
      <x:c r="L10" s="59"/>
    </x:row>
    <x:row r="11">
      <x:c r="A11" s="59"/>
      <x:c r="B11" s="59"/>
      <x:c r="C11" s="59"/>
      <x:c r="D11" s="59"/>
      <x:c r="E11" s="59"/>
      <x:c r="F11" s="59"/>
      <x:c r="G11" s="59"/>
      <x:c r="H11" s="59"/>
      <x:c r="I11" s="59"/>
      <x:c r="J11" s="59"/>
      <x:c r="K11" s="59"/>
      <x:c r="L11" s="59"/>
    </x:row>
    <x:row r="12" ht="24" customHeight="1">
      <x:c r="A12" s="66" t="str">
        <x:v>OPERATING LOOP</x:v>
      </x:c>
      <x:c r="B12" s="66"/>
      <x:c r="C12" s="66"/>
      <x:c r="D12" s="66"/>
      <x:c r="E12" s="66"/>
      <x:c r="F12" s="66"/>
      <x:c r="G12" s="66"/>
      <x:c r="H12" s="66"/>
      <x:c r="I12" s="59"/>
      <x:c r="J12" s="59"/>
      <x:c r="K12" s="59"/>
      <x:c r="L12" s="59"/>
    </x:row>
    <x:row r="13">
      <x:c r="A13" s="57" t="str">
        <x:v>Record → Explain → Compare → Forecast → Staff → Review → Preserve</x:v>
      </x:c>
      <x:c r="B13" s="57"/>
      <x:c r="C13" s="57"/>
      <x:c r="D13" s="57"/>
      <x:c r="E13" s="57"/>
      <x:c r="F13" s="57"/>
      <x:c r="G13" s="57"/>
      <x:c r="H13" s="57"/>
      <x:c r="I13" s="59"/>
      <x:c r="J13" s="59"/>
      <x:c r="K13" s="59"/>
      <x:c r="L13" s="59"/>
    </x:row>
    <x:row r="14">
      <x:c r="A14" s="57"/>
      <x:c r="B14" s="57"/>
      <x:c r="C14" s="57"/>
      <x:c r="D14" s="57"/>
      <x:c r="E14" s="57"/>
      <x:c r="F14" s="57"/>
      <x:c r="G14" s="57"/>
      <x:c r="H14" s="57"/>
      <x:c r="I14" s="59"/>
      <x:c r="J14" s="59"/>
      <x:c r="K14" s="59"/>
      <x:c r="L14" s="59"/>
    </x:row>
    <x:row r="15">
      <x:c r="A15" s="59"/>
      <x:c r="B15" s="59"/>
      <x:c r="C15" s="59"/>
      <x:c r="D15" s="59"/>
      <x:c r="E15" s="59"/>
      <x:c r="F15" s="59"/>
      <x:c r="G15" s="59"/>
      <x:c r="H15" s="59"/>
      <x:c r="I15" s="59"/>
      <x:c r="J15" s="59"/>
      <x:c r="K15" s="59"/>
      <x:c r="L15" s="59"/>
    </x:row>
    <x:row r="16">
      <x:c r="A16" s="59"/>
      <x:c r="B16" s="59"/>
      <x:c r="C16" s="59"/>
      <x:c r="D16" s="59"/>
      <x:c r="E16" s="59"/>
      <x:c r="F16" s="59"/>
      <x:c r="G16" s="59"/>
      <x:c r="H16" s="59"/>
      <x:c r="I16" s="59"/>
      <x:c r="J16" s="59"/>
      <x:c r="K16" s="59"/>
      <x:c r="L16" s="59"/>
    </x:row>
    <x:row r="17" ht="30" customHeight="1">
      <x:c r="A17" s="49" t="str">
        <x:v>Management Check</x:v>
      </x:c>
      <x:c r="B17" s="49" t="str">
        <x:v>Status</x:v>
      </x:c>
      <x:c r="C17" s="49" t="str">
        <x:v>Required Action</x:v>
      </x:c>
      <x:c r="D17" s="59"/>
      <x:c r="E17" s="59"/>
      <x:c r="F17" s="59"/>
      <x:c r="G17" s="59"/>
      <x:c r="H17" s="59"/>
      <x:c r="I17" s="59"/>
      <x:c r="J17" s="59"/>
      <x:c r="K17" s="59"/>
      <x:c r="L17" s="59"/>
    </x:row>
    <x:row r="18">
      <x:c r="A18" s="59" t="str">
        <x:v>Daily facts entered</x:v>
      </x:c>
      <x:c r="B18" s="67" t="str"/>
      <x:c r="C18" s="59" t="str">
        <x:v>Complete the Daily Journal before context is lost.</x:v>
      </x:c>
      <x:c r="D18" s="59"/>
      <x:c r="E18" s="59"/>
      <x:c r="F18" s="59"/>
      <x:c r="G18" s="59"/>
      <x:c r="H18" s="59"/>
      <x:c r="I18" s="59"/>
      <x:c r="J18" s="59"/>
      <x:c r="K18" s="59"/>
      <x:c r="L18" s="59"/>
    </x:row>
    <x:row r="19">
      <x:c r="A19" s="59" t="str">
        <x:v>Comparables approved</x:v>
      </x:c>
      <x:c r="B19" s="67" t="str"/>
      <x:c r="C19" s="59" t="str">
        <x:v>Document selection, exclusion, and weights.</x:v>
      </x:c>
      <x:c r="D19" s="59"/>
      <x:c r="E19" s="59"/>
      <x:c r="F19" s="59"/>
      <x:c r="G19" s="59"/>
      <x:c r="H19" s="59"/>
      <x:c r="I19" s="59"/>
      <x:c r="J19" s="59"/>
      <x:c r="K19" s="59"/>
      <x:c r="L19" s="59"/>
    </x:row>
    <x:row r="20">
      <x:c r="A20" s="59" t="str">
        <x:v>Forecast confidence assigned</x:v>
      </x:c>
      <x:c r="B20" s="67" t="str"/>
      <x:c r="C20" s="59" t="str">
        <x:v>Choose high, medium, or low based on evidence.</x:v>
      </x:c>
      <x:c r="D20" s="59"/>
      <x:c r="E20" s="59"/>
      <x:c r="F20" s="59"/>
      <x:c r="G20" s="59"/>
      <x:c r="H20" s="59"/>
      <x:c r="I20" s="59"/>
      <x:c r="J20" s="59"/>
      <x:c r="K20" s="59"/>
      <x:c r="L20" s="59"/>
    </x:row>
    <x:row r="21">
      <x:c r="A21" s="59" t="str">
        <x:v>Labor guardrails checked</x:v>
      </x:c>
      <x:c r="B21" s="67" t="str"/>
      <x:c r="C21" s="59" t="str">
        <x:v>Confirm minimum roles, fixed work, and event workload.</x:v>
      </x:c>
      <x:c r="D21" s="59"/>
      <x:c r="E21" s="59"/>
      <x:c r="F21" s="59"/>
      <x:c r="G21" s="59"/>
      <x:c r="H21" s="59"/>
      <x:c r="I21" s="59"/>
      <x:c r="J21" s="59"/>
      <x:c r="K21" s="59"/>
      <x:c r="L21" s="59"/>
    </x:row>
    <x:row r="22">
      <x:c r="A22" s="59" t="str">
        <x:v>Variance reviewed</x:v>
      </x:c>
      <x:c r="B22" s="67" t="str"/>
      <x:c r="C22" s="59" t="str">
        <x:v>Name the driver and preserve the lesson.</x:v>
      </x:c>
      <x:c r="D22" s="59"/>
      <x:c r="E22" s="59"/>
      <x:c r="F22" s="59"/>
      <x:c r="G22" s="59"/>
      <x:c r="H22" s="59"/>
      <x:c r="I22" s="59"/>
      <x:c r="J22" s="59"/>
      <x:c r="K22" s="59"/>
      <x:c r="L22" s="59"/>
    </x:row>
  </x:sheetData>
  <x:mergeCells>
    <x:mergeCell ref="A1:L1"/>
    <x:mergeCell ref="A2:L2"/>
    <x:mergeCell ref="A12:H12"/>
    <x:mergeCell ref="A13:H14"/>
  </x:mergeCells>
  <x:conditionalFormatting sqref="B18:B22">
    <x:cfRule type="containsText" dxfId="4" priority="1" operator="containsText" text="At Risk"/>
    <x:cfRule type="containsText" dxfId="5" priority="2" operator="containsText" text="Complete"/>
  </x:conditionalFormatting>
  <x:dataValidations count="1">
    <x:dataValidation type="list" sqref="B18:B22">
      <x:formula1>"Complete,Due,At Risk"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8" hidden="0" customWidth="1"/>
    <x:col min="3" max="3" width="54" hidden="0" customWidth="1"/>
    <x:col min="5" max="5" width="18" hidden="0" customWidth="1"/>
    <x:col min="6" max="6" width="16" hidden="0" customWidth="1"/>
    <x:col min="7" max="7" width="16" hidden="0" customWidth="1"/>
    <x:col min="8" max="8" width="24" hidden="0" customWidth="1"/>
  </x:cols>
  <x:sheetData>
    <x:row r="1" ht="30" customHeight="1">
      <x:c r="A1" s="46" t="str">
        <x:v>GRAVITY SALES INTELLIGENCE &amp; FORECASTING — SETUP</x:v>
      </x:c>
      <x:c r="B1" s="46"/>
      <x:c r="C1" s="46"/>
      <x:c r="D1" s="46"/>
      <x:c r="E1" s="46"/>
      <x:c r="F1" s="46"/>
      <x:c r="G1" s="46"/>
      <x:c r="H1" s="46"/>
    </x:row>
    <x:row r="2" ht="22" customHeight="1">
      <x:c r="A2" s="47" t="str">
        <x:v>Yellow cells are controlled inputs. Review targets quarterly and after material operating changes.</x:v>
      </x:c>
      <x:c r="B2" s="47"/>
      <x:c r="C2" s="47"/>
      <x:c r="D2" s="47"/>
      <x:c r="E2" s="47"/>
      <x:c r="F2" s="47"/>
      <x:c r="G2" s="47"/>
      <x:c r="H2" s="47"/>
    </x:row>
    <x:row r="3">
      <x:c r="A3" s="59"/>
      <x:c r="B3" s="59"/>
      <x:c r="C3" s="59"/>
      <x:c r="D3" s="59"/>
      <x:c r="E3" s="59"/>
      <x:c r="F3" s="59"/>
      <x:c r="G3" s="59"/>
      <x:c r="H3" s="59"/>
    </x:row>
    <x:row r="4" ht="30" customHeight="1">
      <x:c r="A4" s="49" t="str">
        <x:v>Control</x:v>
      </x:c>
      <x:c r="B4" s="49" t="str">
        <x:v>Value</x:v>
      </x:c>
      <x:c r="C4" s="49" t="str">
        <x:v>Definition / instruction</x:v>
      </x:c>
      <x:c r="D4" s="59"/>
      <x:c r="E4" s="49" t="str">
        <x:v>Daypart</x:v>
      </x:c>
      <x:c r="F4" s="49" t="str">
        <x:v>Minimum people</x:v>
      </x:c>
      <x:c r="G4" s="49" t="str">
        <x:v>Hours/span</x:v>
      </x:c>
      <x:c r="H4" s="49" t="str">
        <x:v>Minimum person-hours</x:v>
      </x:c>
    </x:row>
    <x:row r="5">
      <x:c r="A5" s="59" t="str">
        <x:v>Location</x:v>
      </x:c>
      <x:c r="B5" s="67" t="str">
        <x:v>Your Location</x:v>
      </x:c>
      <x:c r="C5" s="59" t="str">
        <x:v>Restaurant or operating unit</x:v>
      </x:c>
      <x:c r="D5" s="59"/>
      <x:c r="E5" s="59" t="str">
        <x:v>Open/Prep</x:v>
      </x:c>
      <x:c r="F5" s="67" t="n">
        <x:v>3</x:v>
      </x:c>
      <x:c r="G5" s="67" t="n">
        <x:v>2</x:v>
      </x:c>
      <x:c r="H5" s="59" t="n">
        <x:f>F5*G5</x:f>
        <x:v>6</x:v>
      </x:c>
    </x:row>
    <x:row r="6">
      <x:c r="A6" s="59" t="str">
        <x:v>Fiscal year</x:v>
      </x:c>
      <x:c r="B6" s="67" t="n">
        <x:v>2026</x:v>
      </x:c>
      <x:c r="C6" s="59" t="str">
        <x:v>Year used in YTD reporting</x:v>
      </x:c>
      <x:c r="D6" s="59"/>
      <x:c r="E6" s="59" t="str">
        <x:v>Lunch</x:v>
      </x:c>
      <x:c r="F6" s="67" t="n">
        <x:v>6</x:v>
      </x:c>
      <x:c r="G6" s="67" t="n">
        <x:v>4</x:v>
      </x:c>
      <x:c r="H6" s="59" t="n">
        <x:f>F6*G6</x:f>
        <x:v>24</x:v>
      </x:c>
    </x:row>
    <x:row r="7">
      <x:c r="A7" s="59" t="str">
        <x:v>Annual sales goal</x:v>
      </x:c>
      <x:c r="B7" s="73" t="n">
        <x:v>1500000</x:v>
      </x:c>
      <x:c r="C7" s="59" t="str">
        <x:v>Approved full-year net sales goal</x:v>
      </x:c>
      <x:c r="D7" s="59"/>
      <x:c r="E7" s="59" t="str">
        <x:v>Afternoon</x:v>
      </x:c>
      <x:c r="F7" s="67" t="n">
        <x:v>3</x:v>
      </x:c>
      <x:c r="G7" s="67" t="n">
        <x:v>2</x:v>
      </x:c>
      <x:c r="H7" s="59" t="n">
        <x:f>F7*G7</x:f>
        <x:v>6</x:v>
      </x:c>
    </x:row>
    <x:row r="8">
      <x:c r="A8" s="59" t="str">
        <x:v>Target SPLH</x:v>
      </x:c>
      <x:c r="B8" s="74" t="n">
        <x:v>75</x:v>
      </x:c>
      <x:c r="C8" s="59" t="str">
        <x:v>Net sales per productive labor hour</x:v>
      </x:c>
      <x:c r="D8" s="59"/>
      <x:c r="E8" s="59" t="str">
        <x:v>Dinner</x:v>
      </x:c>
      <x:c r="F8" s="67" t="n">
        <x:v>8</x:v>
      </x:c>
      <x:c r="G8" s="67" t="n">
        <x:v>5</x:v>
      </x:c>
      <x:c r="H8" s="59" t="n">
        <x:f>F8*G8</x:f>
        <x:v>40</x:v>
      </x:c>
    </x:row>
    <x:row r="9">
      <x:c r="A9" s="59" t="str">
        <x:v>Target GPLH</x:v>
      </x:c>
      <x:c r="B9" s="74" t="n">
        <x:v>2.5</x:v>
      </x:c>
      <x:c r="C9" s="59" t="str">
        <x:v>Guests per productive labor hour</x:v>
      </x:c>
      <x:c r="D9" s="59"/>
      <x:c r="E9" s="59" t="str">
        <x:v>Close</x:v>
      </x:c>
      <x:c r="F9" s="67" t="n">
        <x:v>4</x:v>
      </x:c>
      <x:c r="G9" s="67" t="n">
        <x:v>2</x:v>
      </x:c>
      <x:c r="H9" s="59" t="n">
        <x:f>F9*G9</x:f>
        <x:v>8</x:v>
      </x:c>
    </x:row>
    <x:row r="10">
      <x:c r="A10" s="59" t="str">
        <x:v>Default fixed hours/day</x:v>
      </x:c>
      <x:c r="B10" s="67" t="n">
        <x:v>12</x:v>
      </x:c>
      <x:c r="C10" s="59" t="str">
        <x:v>Opening, closing, receiving, cleaning, meetings</x:v>
      </x:c>
      <x:c r="D10" s="59"/>
      <x:c r="E10" s="59"/>
      <x:c r="F10" s="59"/>
      <x:c r="G10" s="59"/>
      <x:c r="H10" s="59"/>
    </x:row>
    <x:row r="11" ht="30" customHeight="1">
      <x:c r="A11" s="59" t="str">
        <x:v>Default event hours</x:v>
      </x:c>
      <x:c r="B11" s="67" t="n">
        <x:v>0</x:v>
      </x:c>
      <x:c r="C11" s="59" t="str">
        <x:v>Add only when event/catering workload is known</x:v>
      </x:c>
      <x:c r="D11" s="59"/>
      <x:c r="E11" s="49" t="str">
        <x:v>Confidence</x:v>
      </x:c>
      <x:c r="F11" s="49" t="str">
        <x:v>Low factor</x:v>
      </x:c>
      <x:c r="G11" s="49" t="str">
        <x:v>High factor</x:v>
      </x:c>
      <x:c r="H11" s="49" t="str">
        <x:v>Use</x:v>
      </x:c>
    </x:row>
    <x:row r="12">
      <x:c r="A12" s="59" t="str">
        <x:v>Default minimum coverage hours</x:v>
      </x:c>
      <x:c r="B12" s="75" t="n">
        <x:f>SUM(H5:H9)</x:f>
        <x:v>84</x:v>
      </x:c>
      <x:c r="C12" s="59" t="str">
        <x:v>Calculated from the minimum coverage matrix</x:v>
      </x:c>
      <x:c r="D12" s="59"/>
      <x:c r="E12" s="59" t="str">
        <x:v>High</x:v>
      </x:c>
      <x:c r="F12" s="76" t="n">
        <x:v>0.95</x:v>
      </x:c>
      <x:c r="G12" s="76" t="n">
        <x:v>1.05</x:v>
      </x:c>
      <x:c r="H12" s="59" t="str">
        <x:v>Strong comparables and known drivers</x:v>
      </x:c>
    </x:row>
    <x:row r="13">
      <x:c r="A13" s="59" t="str">
        <x:v>Forecast tolerance</x:v>
      </x:c>
      <x:c r="B13" s="77" t="n">
        <x:v>0.1</x:v>
      </x:c>
      <x:c r="C13" s="59" t="str">
        <x:v>Within-range accuracy threshold</x:v>
      </x:c>
      <x:c r="D13" s="59"/>
      <x:c r="E13" s="59" t="str">
        <x:v>Medium</x:v>
      </x:c>
      <x:c r="F13" s="76" t="n">
        <x:v>0.9</x:v>
      </x:c>
      <x:c r="G13" s="76" t="n">
        <x:v>1.1</x:v>
      </x:c>
      <x:c r="H13" s="59" t="str">
        <x:v>Some uncertainty or mixed signals</x:v>
      </x:c>
    </x:row>
    <x:row r="14">
      <x:c r="A14" s="59" t="str">
        <x:v>Weekday weight</x:v>
      </x:c>
      <x:c r="B14" s="67" t="n">
        <x:v>25</x:v>
      </x:c>
      <x:c r="C14" s="59" t="str">
        <x:v>Comparable-day score points</x:v>
      </x:c>
      <x:c r="D14" s="59"/>
      <x:c r="E14" s="59" t="str">
        <x:v>Low</x:v>
      </x:c>
      <x:c r="F14" s="76" t="n">
        <x:v>0.8</x:v>
      </x:c>
      <x:c r="G14" s="76" t="n">
        <x:v>1.2</x:v>
      </x:c>
      <x:c r="H14" s="59" t="str">
        <x:v>Weak history or unusual conditions</x:v>
      </x:c>
    </x:row>
    <x:row r="15">
      <x:c r="A15" s="59" t="str">
        <x:v>Season weight</x:v>
      </x:c>
      <x:c r="B15" s="67" t="n">
        <x:v>20</x:v>
      </x:c>
      <x:c r="C15" s="59" t="str">
        <x:v>Comparable-day score points</x:v>
      </x:c>
      <x:c r="D15" s="59"/>
      <x:c r="E15" s="59"/>
      <x:c r="F15" s="59"/>
      <x:c r="G15" s="59"/>
      <x:c r="H15" s="59"/>
    </x:row>
    <x:row r="16">
      <x:c r="A16" s="59" t="str">
        <x:v>School/calendar weight</x:v>
      </x:c>
      <x:c r="B16" s="67" t="n">
        <x:v>15</x:v>
      </x:c>
      <x:c r="C16" s="59" t="str">
        <x:v>Comparable-day score points</x:v>
      </x:c>
      <x:c r="D16" s="59"/>
      <x:c r="E16" s="59"/>
      <x:c r="F16" s="59"/>
      <x:c r="G16" s="59"/>
      <x:c r="H16" s="59"/>
    </x:row>
    <x:row r="17">
      <x:c r="A17" s="59" t="str">
        <x:v>Weather weight</x:v>
      </x:c>
      <x:c r="B17" s="67" t="n">
        <x:v>15</x:v>
      </x:c>
      <x:c r="C17" s="59" t="str">
        <x:v>Comparable-day score points</x:v>
      </x:c>
      <x:c r="D17" s="59"/>
      <x:c r="E17" s="59"/>
      <x:c r="F17" s="59"/>
      <x:c r="G17" s="59"/>
      <x:c r="H17" s="59"/>
    </x:row>
    <x:row r="18">
      <x:c r="A18" s="59" t="str">
        <x:v>Event/promotion weight</x:v>
      </x:c>
      <x:c r="B18" s="67" t="n">
        <x:v>15</x:v>
      </x:c>
      <x:c r="C18" s="59" t="str">
        <x:v>Comparable-day score points</x:v>
      </x:c>
      <x:c r="D18" s="59"/>
      <x:c r="E18" s="59"/>
      <x:c r="F18" s="59"/>
      <x:c r="G18" s="59"/>
      <x:c r="H18" s="59"/>
    </x:row>
  </x:sheetData>
  <x:mergeCells>
    <x:mergeCell ref="A1:H1"/>
    <x:mergeCell ref="A2:H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0" hidden="0" customWidth="1"/>
    <x:col min="3" max="3" width="14" hidden="0" customWidth="1"/>
    <x:col min="4" max="4" width="10" hidden="0" customWidth="1"/>
    <x:col min="5" max="5" width="12" hidden="0" customWidth="1"/>
    <x:col min="6" max="6" width="12" hidden="0" customWidth="1"/>
    <x:col min="7" max="7" width="11" hidden="0" customWidth="1"/>
    <x:col min="8" max="8" width="11" hidden="0" customWidth="1"/>
    <x:col min="9" max="9" width="25" hidden="0" customWidth="1"/>
    <x:col min="10" max="10" width="18" hidden="0" customWidth="1"/>
    <x:col min="11" max="11" width="24" hidden="0" customWidth="1"/>
    <x:col min="12" max="12" width="24" hidden="0" customWidth="1"/>
    <x:col min="13" max="13" width="22" hidden="0" customWidth="1"/>
    <x:col min="14" max="14" width="28" hidden="0" customWidth="1"/>
    <x:col min="15" max="15" width="22" hidden="0" customWidth="1"/>
    <x:col min="16" max="16" width="14" hidden="0" customWidth="1"/>
    <x:col min="17" max="17" width="14" hidden="0" customWidth="1"/>
    <x:col min="18" max="18" width="14" hidden="0" customWidth="1"/>
    <x:col min="19" max="19" width="20" hidden="0" customWidth="1"/>
    <x:col min="20" max="20" width="36" hidden="0" customWidth="1"/>
  </x:cols>
  <x:sheetData>
    <x:row r="1" ht="30" customHeight="1">
      <x:c r="A1" s="46" t="str">
        <x:v>DAILY SALES INTELLIGENCE JOURNAL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O1" s="46"/>
      <x:c r="P1" s="46"/>
      <x:c r="Q1" s="46"/>
      <x:c r="R1" s="46"/>
      <x:c r="S1" s="46"/>
      <x:c r="T1" s="46"/>
    </x:row>
    <x:row r="2" ht="22" customHeight="1">
      <x:c r="A2" s="47" t="str">
        <x:v>Enter same-day facts before context is forgotten. One row per trading day.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  <x:c r="O2" s="47"/>
      <x:c r="P2" s="47"/>
      <x:c r="Q2" s="47"/>
      <x:c r="R2" s="47"/>
      <x:c r="S2" s="47"/>
      <x:c r="T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  <x:c r="O3" s="59"/>
      <x:c r="P3" s="59"/>
      <x:c r="Q3" s="59"/>
      <x:c r="R3" s="59"/>
      <x:c r="S3" s="59"/>
      <x:c r="T3" s="59"/>
    </x:row>
    <x:row r="4" ht="30" customHeight="1">
      <x:c r="A4" s="49" t="str">
        <x:v>Date</x:v>
      </x:c>
      <x:c r="B4" s="49" t="str">
        <x:v>Weekday</x:v>
      </x:c>
      <x:c r="C4" s="49" t="str">
        <x:v>Net Sales</x:v>
      </x:c>
      <x:c r="D4" s="49" t="str">
        <x:v>Guests</x:v>
      </x:c>
      <x:c r="E4" s="49" t="str">
        <x:v>Avg Check</x:v>
      </x:c>
      <x:c r="F4" s="49" t="str">
        <x:v>Labor Hours</x:v>
      </x:c>
      <x:c r="G4" s="49" t="str">
        <x:v>SPLH</x:v>
      </x:c>
      <x:c r="H4" s="49" t="str">
        <x:v>GPLH</x:v>
      </x:c>
      <x:c r="I4" s="49" t="str">
        <x:v>Weather / Timing</x:v>
      </x:c>
      <x:c r="J4" s="49" t="str">
        <x:v>School Status</x:v>
      </x:c>
      <x:c r="K4" s="49" t="str">
        <x:v>Event / Community</x:v>
      </x:c>
      <x:c r="L4" s="49" t="str">
        <x:v>Promotion / Price</x:v>
      </x:c>
      <x:c r="M4" s="49" t="str">
        <x:v>Channel / Catering</x:v>
      </x:c>
      <x:c r="N4" s="49" t="str">
        <x:v>Operating Conditions</x:v>
      </x:c>
      <x:c r="O4" s="49" t="str">
        <x:v>Traffic / Construction</x:v>
      </x:c>
      <x:c r="P4" s="49" t="str">
        <x:v>Forecast</x:v>
      </x:c>
      <x:c r="Q4" s="49" t="str">
        <x:v>Sales Variance</x:v>
      </x:c>
      <x:c r="R4" s="49" t="str">
        <x:v>Forecast Error %</x:v>
      </x:c>
      <x:c r="S4" s="49" t="str">
        <x:v>Primary Driver</x:v>
      </x:c>
      <x:c r="T4" s="49" t="str">
        <x:v>Lesson for Next Year</x:v>
      </x:c>
    </x:row>
    <x:row r="5">
      <x:c r="A5" s="83"/>
      <x:c r="B5" s="59" t="str">
        <x:f>IF(A5="","",TEXT(A5,"ddd"))</x:f>
      </x:c>
      <x:c r="C5" s="73"/>
      <x:c r="D5" s="67"/>
      <x:c r="E5" s="84" t="n">
        <x:f>IFERROR(C5/D5,0)</x:f>
        <x:v>0</x:v>
      </x:c>
      <x:c r="F5" s="67"/>
      <x:c r="G5" s="84" t="n">
        <x:f>IFERROR(C5/F5,0)</x:f>
        <x:v>0</x:v>
      </x:c>
      <x:c r="H5" s="85" t="n">
        <x:f>IFERROR(D5/F5,0)</x:f>
        <x:v>0</x:v>
      </x:c>
      <x:c r="I5" s="67"/>
      <x:c r="J5" s="67"/>
      <x:c r="K5" s="67"/>
      <x:c r="L5" s="67"/>
      <x:c r="M5" s="67"/>
      <x:c r="N5" s="67"/>
      <x:c r="O5" s="67"/>
      <x:c r="P5" s="73"/>
      <x:c r="Q5" s="86" t="str">
        <x:f>IF(OR(C5="",P5=""),"",C5-P5)</x:f>
      </x:c>
      <x:c r="R5" s="87" t="str">
        <x:f>IFERROR((C5-P5)/P5,"")</x:f>
      </x:c>
      <x:c r="S5" s="67"/>
      <x:c r="T5" s="67"/>
    </x:row>
    <x:row r="6">
      <x:c r="A6" s="83"/>
      <x:c r="B6" s="59" t="str">
        <x:f>IF(A6="","",TEXT(A6,"ddd"))</x:f>
      </x:c>
      <x:c r="C6" s="73"/>
      <x:c r="D6" s="67"/>
      <x:c r="E6" s="84" t="n">
        <x:f>IFERROR(C6/D6,0)</x:f>
        <x:v>0</x:v>
      </x:c>
      <x:c r="F6" s="67"/>
      <x:c r="G6" s="84" t="n">
        <x:f>IFERROR(C6/F6,0)</x:f>
        <x:v>0</x:v>
      </x:c>
      <x:c r="H6" s="85" t="n">
        <x:f>IFERROR(D6/F6,0)</x:f>
        <x:v>0</x:v>
      </x:c>
      <x:c r="I6" s="67"/>
      <x:c r="J6" s="67"/>
      <x:c r="K6" s="67"/>
      <x:c r="L6" s="67"/>
      <x:c r="M6" s="67"/>
      <x:c r="N6" s="67"/>
      <x:c r="O6" s="67"/>
      <x:c r="P6" s="73"/>
      <x:c r="Q6" s="86" t="str">
        <x:f>IF(OR(C6="",P6=""),"",C6-P6)</x:f>
      </x:c>
      <x:c r="R6" s="87" t="str">
        <x:f>IFERROR((C6-P6)/P6,"")</x:f>
      </x:c>
      <x:c r="S6" s="67"/>
      <x:c r="T6" s="67"/>
    </x:row>
    <x:row r="7">
      <x:c r="A7" s="83"/>
      <x:c r="B7" s="59" t="str">
        <x:f>IF(A7="","",TEXT(A7,"ddd"))</x:f>
      </x:c>
      <x:c r="C7" s="73"/>
      <x:c r="D7" s="67"/>
      <x:c r="E7" s="84" t="n">
        <x:f>IFERROR(C7/D7,0)</x:f>
        <x:v>0</x:v>
      </x:c>
      <x:c r="F7" s="67"/>
      <x:c r="G7" s="84" t="n">
        <x:f>IFERROR(C7/F7,0)</x:f>
        <x:v>0</x:v>
      </x:c>
      <x:c r="H7" s="85" t="n">
        <x:f>IFERROR(D7/F7,0)</x:f>
        <x:v>0</x:v>
      </x:c>
      <x:c r="I7" s="67"/>
      <x:c r="J7" s="67"/>
      <x:c r="K7" s="67"/>
      <x:c r="L7" s="67"/>
      <x:c r="M7" s="67"/>
      <x:c r="N7" s="67"/>
      <x:c r="O7" s="67"/>
      <x:c r="P7" s="73"/>
      <x:c r="Q7" s="86" t="str">
        <x:f>IF(OR(C7="",P7=""),"",C7-P7)</x:f>
      </x:c>
      <x:c r="R7" s="87" t="str">
        <x:f>IFERROR((C7-P7)/P7,"")</x:f>
      </x:c>
      <x:c r="S7" s="67"/>
      <x:c r="T7" s="67"/>
    </x:row>
    <x:row r="8">
      <x:c r="A8" s="83"/>
      <x:c r="B8" s="59" t="str">
        <x:f>IF(A8="","",TEXT(A8,"ddd"))</x:f>
      </x:c>
      <x:c r="C8" s="73"/>
      <x:c r="D8" s="67"/>
      <x:c r="E8" s="84" t="n">
        <x:f>IFERROR(C8/D8,0)</x:f>
        <x:v>0</x:v>
      </x:c>
      <x:c r="F8" s="67"/>
      <x:c r="G8" s="84" t="n">
        <x:f>IFERROR(C8/F8,0)</x:f>
        <x:v>0</x:v>
      </x:c>
      <x:c r="H8" s="85" t="n">
        <x:f>IFERROR(D8/F8,0)</x:f>
        <x:v>0</x:v>
      </x:c>
      <x:c r="I8" s="67"/>
      <x:c r="J8" s="67"/>
      <x:c r="K8" s="67"/>
      <x:c r="L8" s="67"/>
      <x:c r="M8" s="67"/>
      <x:c r="N8" s="67"/>
      <x:c r="O8" s="67"/>
      <x:c r="P8" s="73"/>
      <x:c r="Q8" s="86" t="str">
        <x:f>IF(OR(C8="",P8=""),"",C8-P8)</x:f>
      </x:c>
      <x:c r="R8" s="87" t="str">
        <x:f>IFERROR((C8-P8)/P8,"")</x:f>
      </x:c>
      <x:c r="S8" s="67"/>
      <x:c r="T8" s="67"/>
    </x:row>
    <x:row r="9">
      <x:c r="A9" s="83"/>
      <x:c r="B9" s="59" t="str">
        <x:f>IF(A9="","",TEXT(A9,"ddd"))</x:f>
      </x:c>
      <x:c r="C9" s="73"/>
      <x:c r="D9" s="67"/>
      <x:c r="E9" s="84" t="n">
        <x:f>IFERROR(C9/D9,0)</x:f>
        <x:v>0</x:v>
      </x:c>
      <x:c r="F9" s="67"/>
      <x:c r="G9" s="84" t="n">
        <x:f>IFERROR(C9/F9,0)</x:f>
        <x:v>0</x:v>
      </x:c>
      <x:c r="H9" s="85" t="n">
        <x:f>IFERROR(D9/F9,0)</x:f>
        <x:v>0</x:v>
      </x:c>
      <x:c r="I9" s="67"/>
      <x:c r="J9" s="67"/>
      <x:c r="K9" s="67"/>
      <x:c r="L9" s="67"/>
      <x:c r="M9" s="67"/>
      <x:c r="N9" s="67"/>
      <x:c r="O9" s="67"/>
      <x:c r="P9" s="73"/>
      <x:c r="Q9" s="86" t="str">
        <x:f>IF(OR(C9="",P9=""),"",C9-P9)</x:f>
      </x:c>
      <x:c r="R9" s="87" t="str">
        <x:f>IFERROR((C9-P9)/P9,"")</x:f>
      </x:c>
      <x:c r="S9" s="67"/>
      <x:c r="T9" s="67"/>
    </x:row>
    <x:row r="10">
      <x:c r="A10" s="83"/>
      <x:c r="B10" s="59" t="str">
        <x:f>IF(A10="","",TEXT(A10,"ddd"))</x:f>
      </x:c>
      <x:c r="C10" s="73"/>
      <x:c r="D10" s="67"/>
      <x:c r="E10" s="84" t="n">
        <x:f>IFERROR(C10/D10,0)</x:f>
        <x:v>0</x:v>
      </x:c>
      <x:c r="F10" s="67"/>
      <x:c r="G10" s="84" t="n">
        <x:f>IFERROR(C10/F10,0)</x:f>
        <x:v>0</x:v>
      </x:c>
      <x:c r="H10" s="85" t="n">
        <x:f>IFERROR(D10/F10,0)</x:f>
        <x:v>0</x:v>
      </x:c>
      <x:c r="I10" s="67"/>
      <x:c r="J10" s="67"/>
      <x:c r="K10" s="67"/>
      <x:c r="L10" s="67"/>
      <x:c r="M10" s="67"/>
      <x:c r="N10" s="67"/>
      <x:c r="O10" s="67"/>
      <x:c r="P10" s="73"/>
      <x:c r="Q10" s="86" t="str">
        <x:f>IF(OR(C10="",P10=""),"",C10-P10)</x:f>
      </x:c>
      <x:c r="R10" s="87" t="str">
        <x:f>IFERROR((C10-P10)/P10,"")</x:f>
      </x:c>
      <x:c r="S10" s="67"/>
      <x:c r="T10" s="67"/>
    </x:row>
    <x:row r="11">
      <x:c r="A11" s="83"/>
      <x:c r="B11" s="59" t="str">
        <x:f>IF(A11="","",TEXT(A11,"ddd"))</x:f>
      </x:c>
      <x:c r="C11" s="73"/>
      <x:c r="D11" s="67"/>
      <x:c r="E11" s="84" t="n">
        <x:f>IFERROR(C11/D11,0)</x:f>
        <x:v>0</x:v>
      </x:c>
      <x:c r="F11" s="67"/>
      <x:c r="G11" s="84" t="n">
        <x:f>IFERROR(C11/F11,0)</x:f>
        <x:v>0</x:v>
      </x:c>
      <x:c r="H11" s="85" t="n">
        <x:f>IFERROR(D11/F11,0)</x:f>
        <x:v>0</x:v>
      </x:c>
      <x:c r="I11" s="67"/>
      <x:c r="J11" s="67"/>
      <x:c r="K11" s="67"/>
      <x:c r="L11" s="67"/>
      <x:c r="M11" s="67"/>
      <x:c r="N11" s="67"/>
      <x:c r="O11" s="67"/>
      <x:c r="P11" s="73"/>
      <x:c r="Q11" s="86" t="str">
        <x:f>IF(OR(C11="",P11=""),"",C11-P11)</x:f>
      </x:c>
      <x:c r="R11" s="87" t="str">
        <x:f>IFERROR((C11-P11)/P11,"")</x:f>
      </x:c>
      <x:c r="S11" s="67"/>
      <x:c r="T11" s="67"/>
    </x:row>
    <x:row r="12">
      <x:c r="A12" s="83"/>
      <x:c r="B12" s="59" t="str">
        <x:f>IF(A12="","",TEXT(A12,"ddd"))</x:f>
      </x:c>
      <x:c r="C12" s="73"/>
      <x:c r="D12" s="67"/>
      <x:c r="E12" s="84" t="n">
        <x:f>IFERROR(C12/D12,0)</x:f>
        <x:v>0</x:v>
      </x:c>
      <x:c r="F12" s="67"/>
      <x:c r="G12" s="84" t="n">
        <x:f>IFERROR(C12/F12,0)</x:f>
        <x:v>0</x:v>
      </x:c>
      <x:c r="H12" s="85" t="n">
        <x:f>IFERROR(D12/F12,0)</x:f>
        <x:v>0</x:v>
      </x:c>
      <x:c r="I12" s="67"/>
      <x:c r="J12" s="67"/>
      <x:c r="K12" s="67"/>
      <x:c r="L12" s="67"/>
      <x:c r="M12" s="67"/>
      <x:c r="N12" s="67"/>
      <x:c r="O12" s="67"/>
      <x:c r="P12" s="73"/>
      <x:c r="Q12" s="86" t="str">
        <x:f>IF(OR(C12="",P12=""),"",C12-P12)</x:f>
      </x:c>
      <x:c r="R12" s="87" t="str">
        <x:f>IFERROR((C12-P12)/P12,"")</x:f>
      </x:c>
      <x:c r="S12" s="67"/>
      <x:c r="T12" s="67"/>
    </x:row>
    <x:row r="13">
      <x:c r="A13" s="83"/>
      <x:c r="B13" s="59" t="str">
        <x:f>IF(A13="","",TEXT(A13,"ddd"))</x:f>
      </x:c>
      <x:c r="C13" s="73"/>
      <x:c r="D13" s="67"/>
      <x:c r="E13" s="84" t="n">
        <x:f>IFERROR(C13/D13,0)</x:f>
        <x:v>0</x:v>
      </x:c>
      <x:c r="F13" s="67"/>
      <x:c r="G13" s="84" t="n">
        <x:f>IFERROR(C13/F13,0)</x:f>
        <x:v>0</x:v>
      </x:c>
      <x:c r="H13" s="85" t="n">
        <x:f>IFERROR(D13/F13,0)</x:f>
        <x:v>0</x:v>
      </x:c>
      <x:c r="I13" s="67"/>
      <x:c r="J13" s="67"/>
      <x:c r="K13" s="67"/>
      <x:c r="L13" s="67"/>
      <x:c r="M13" s="67"/>
      <x:c r="N13" s="67"/>
      <x:c r="O13" s="67"/>
      <x:c r="P13" s="73"/>
      <x:c r="Q13" s="86" t="str">
        <x:f>IF(OR(C13="",P13=""),"",C13-P13)</x:f>
      </x:c>
      <x:c r="R13" s="87" t="str">
        <x:f>IFERROR((C13-P13)/P13,"")</x:f>
      </x:c>
      <x:c r="S13" s="67"/>
      <x:c r="T13" s="67"/>
    </x:row>
    <x:row r="14">
      <x:c r="A14" s="83"/>
      <x:c r="B14" s="59" t="str">
        <x:f>IF(A14="","",TEXT(A14,"ddd"))</x:f>
      </x:c>
      <x:c r="C14" s="73"/>
      <x:c r="D14" s="67"/>
      <x:c r="E14" s="84" t="n">
        <x:f>IFERROR(C14/D14,0)</x:f>
        <x:v>0</x:v>
      </x:c>
      <x:c r="F14" s="67"/>
      <x:c r="G14" s="84" t="n">
        <x:f>IFERROR(C14/F14,0)</x:f>
        <x:v>0</x:v>
      </x:c>
      <x:c r="H14" s="85" t="n">
        <x:f>IFERROR(D14/F14,0)</x:f>
        <x:v>0</x:v>
      </x:c>
      <x:c r="I14" s="67"/>
      <x:c r="J14" s="67"/>
      <x:c r="K14" s="67"/>
      <x:c r="L14" s="67"/>
      <x:c r="M14" s="67"/>
      <x:c r="N14" s="67"/>
      <x:c r="O14" s="67"/>
      <x:c r="P14" s="73"/>
      <x:c r="Q14" s="86" t="str">
        <x:f>IF(OR(C14="",P14=""),"",C14-P14)</x:f>
      </x:c>
      <x:c r="R14" s="87" t="str">
        <x:f>IFERROR((C14-P14)/P14,"")</x:f>
      </x:c>
      <x:c r="S14" s="67"/>
      <x:c r="T14" s="67"/>
    </x:row>
    <x:row r="15">
      <x:c r="A15" s="83"/>
      <x:c r="B15" s="59" t="str">
        <x:f>IF(A15="","",TEXT(A15,"ddd"))</x:f>
      </x:c>
      <x:c r="C15" s="73"/>
      <x:c r="D15" s="67"/>
      <x:c r="E15" s="84" t="n">
        <x:f>IFERROR(C15/D15,0)</x:f>
        <x:v>0</x:v>
      </x:c>
      <x:c r="F15" s="67"/>
      <x:c r="G15" s="84" t="n">
        <x:f>IFERROR(C15/F15,0)</x:f>
        <x:v>0</x:v>
      </x:c>
      <x:c r="H15" s="85" t="n">
        <x:f>IFERROR(D15/F15,0)</x:f>
        <x:v>0</x:v>
      </x:c>
      <x:c r="I15" s="67"/>
      <x:c r="J15" s="67"/>
      <x:c r="K15" s="67"/>
      <x:c r="L15" s="67"/>
      <x:c r="M15" s="67"/>
      <x:c r="N15" s="67"/>
      <x:c r="O15" s="67"/>
      <x:c r="P15" s="73"/>
      <x:c r="Q15" s="86" t="str">
        <x:f>IF(OR(C15="",P15=""),"",C15-P15)</x:f>
      </x:c>
      <x:c r="R15" s="87" t="str">
        <x:f>IFERROR((C15-P15)/P15,"")</x:f>
      </x:c>
      <x:c r="S15" s="67"/>
      <x:c r="T15" s="67"/>
    </x:row>
    <x:row r="16">
      <x:c r="A16" s="83"/>
      <x:c r="B16" s="59" t="str">
        <x:f>IF(A16="","",TEXT(A16,"ddd"))</x:f>
      </x:c>
      <x:c r="C16" s="73"/>
      <x:c r="D16" s="67"/>
      <x:c r="E16" s="84" t="n">
        <x:f>IFERROR(C16/D16,0)</x:f>
        <x:v>0</x:v>
      </x:c>
      <x:c r="F16" s="67"/>
      <x:c r="G16" s="84" t="n">
        <x:f>IFERROR(C16/F16,0)</x:f>
        <x:v>0</x:v>
      </x:c>
      <x:c r="H16" s="85" t="n">
        <x:f>IFERROR(D16/F16,0)</x:f>
        <x:v>0</x:v>
      </x:c>
      <x:c r="I16" s="67"/>
      <x:c r="J16" s="67"/>
      <x:c r="K16" s="67"/>
      <x:c r="L16" s="67"/>
      <x:c r="M16" s="67"/>
      <x:c r="N16" s="67"/>
      <x:c r="O16" s="67"/>
      <x:c r="P16" s="73"/>
      <x:c r="Q16" s="86" t="str">
        <x:f>IF(OR(C16="",P16=""),"",C16-P16)</x:f>
      </x:c>
      <x:c r="R16" s="87" t="str">
        <x:f>IFERROR((C16-P16)/P16,"")</x:f>
      </x:c>
      <x:c r="S16" s="67"/>
      <x:c r="T16" s="67"/>
    </x:row>
    <x:row r="17">
      <x:c r="A17" s="83"/>
      <x:c r="B17" s="59" t="str">
        <x:f>IF(A17="","",TEXT(A17,"ddd"))</x:f>
      </x:c>
      <x:c r="C17" s="73"/>
      <x:c r="D17" s="67"/>
      <x:c r="E17" s="84" t="n">
        <x:f>IFERROR(C17/D17,0)</x:f>
        <x:v>0</x:v>
      </x:c>
      <x:c r="F17" s="67"/>
      <x:c r="G17" s="84" t="n">
        <x:f>IFERROR(C17/F17,0)</x:f>
        <x:v>0</x:v>
      </x:c>
      <x:c r="H17" s="85" t="n">
        <x:f>IFERROR(D17/F17,0)</x:f>
        <x:v>0</x:v>
      </x:c>
      <x:c r="I17" s="67"/>
      <x:c r="J17" s="67"/>
      <x:c r="K17" s="67"/>
      <x:c r="L17" s="67"/>
      <x:c r="M17" s="67"/>
      <x:c r="N17" s="67"/>
      <x:c r="O17" s="67"/>
      <x:c r="P17" s="73"/>
      <x:c r="Q17" s="86" t="str">
        <x:f>IF(OR(C17="",P17=""),"",C17-P17)</x:f>
      </x:c>
      <x:c r="R17" s="87" t="str">
        <x:f>IFERROR((C17-P17)/P17,"")</x:f>
      </x:c>
      <x:c r="S17" s="67"/>
      <x:c r="T17" s="67"/>
    </x:row>
    <x:row r="18">
      <x:c r="A18" s="83"/>
      <x:c r="B18" s="59" t="str">
        <x:f>IF(A18="","",TEXT(A18,"ddd"))</x:f>
      </x:c>
      <x:c r="C18" s="73"/>
      <x:c r="D18" s="67"/>
      <x:c r="E18" s="84" t="n">
        <x:f>IFERROR(C18/D18,0)</x:f>
        <x:v>0</x:v>
      </x:c>
      <x:c r="F18" s="67"/>
      <x:c r="G18" s="84" t="n">
        <x:f>IFERROR(C18/F18,0)</x:f>
        <x:v>0</x:v>
      </x:c>
      <x:c r="H18" s="85" t="n">
        <x:f>IFERROR(D18/F18,0)</x:f>
        <x:v>0</x:v>
      </x:c>
      <x:c r="I18" s="67"/>
      <x:c r="J18" s="67"/>
      <x:c r="K18" s="67"/>
      <x:c r="L18" s="67"/>
      <x:c r="M18" s="67"/>
      <x:c r="N18" s="67"/>
      <x:c r="O18" s="67"/>
      <x:c r="P18" s="73"/>
      <x:c r="Q18" s="86" t="str">
        <x:f>IF(OR(C18="",P18=""),"",C18-P18)</x:f>
      </x:c>
      <x:c r="R18" s="87" t="str">
        <x:f>IFERROR((C18-P18)/P18,"")</x:f>
      </x:c>
      <x:c r="S18" s="67"/>
      <x:c r="T18" s="67"/>
    </x:row>
    <x:row r="19">
      <x:c r="A19" s="83"/>
      <x:c r="B19" s="59" t="str">
        <x:f>IF(A19="","",TEXT(A19,"ddd"))</x:f>
      </x:c>
      <x:c r="C19" s="73"/>
      <x:c r="D19" s="67"/>
      <x:c r="E19" s="84" t="n">
        <x:f>IFERROR(C19/D19,0)</x:f>
        <x:v>0</x:v>
      </x:c>
      <x:c r="F19" s="67"/>
      <x:c r="G19" s="84" t="n">
        <x:f>IFERROR(C19/F19,0)</x:f>
        <x:v>0</x:v>
      </x:c>
      <x:c r="H19" s="85" t="n">
        <x:f>IFERROR(D19/F19,0)</x:f>
        <x:v>0</x:v>
      </x:c>
      <x:c r="I19" s="67"/>
      <x:c r="J19" s="67"/>
      <x:c r="K19" s="67"/>
      <x:c r="L19" s="67"/>
      <x:c r="M19" s="67"/>
      <x:c r="N19" s="67"/>
      <x:c r="O19" s="67"/>
      <x:c r="P19" s="73"/>
      <x:c r="Q19" s="86" t="str">
        <x:f>IF(OR(C19="",P19=""),"",C19-P19)</x:f>
      </x:c>
      <x:c r="R19" s="87" t="str">
        <x:f>IFERROR((C19-P19)/P19,"")</x:f>
      </x:c>
      <x:c r="S19" s="67"/>
      <x:c r="T19" s="67"/>
    </x:row>
    <x:row r="20">
      <x:c r="A20" s="83"/>
      <x:c r="B20" s="59" t="str">
        <x:f>IF(A20="","",TEXT(A20,"ddd"))</x:f>
      </x:c>
      <x:c r="C20" s="73"/>
      <x:c r="D20" s="67"/>
      <x:c r="E20" s="84" t="n">
        <x:f>IFERROR(C20/D20,0)</x:f>
        <x:v>0</x:v>
      </x:c>
      <x:c r="F20" s="67"/>
      <x:c r="G20" s="84" t="n">
        <x:f>IFERROR(C20/F20,0)</x:f>
        <x:v>0</x:v>
      </x:c>
      <x:c r="H20" s="85" t="n">
        <x:f>IFERROR(D20/F20,0)</x:f>
        <x:v>0</x:v>
      </x:c>
      <x:c r="I20" s="67"/>
      <x:c r="J20" s="67"/>
      <x:c r="K20" s="67"/>
      <x:c r="L20" s="67"/>
      <x:c r="M20" s="67"/>
      <x:c r="N20" s="67"/>
      <x:c r="O20" s="67"/>
      <x:c r="P20" s="73"/>
      <x:c r="Q20" s="86" t="str">
        <x:f>IF(OR(C20="",P20=""),"",C20-P20)</x:f>
      </x:c>
      <x:c r="R20" s="87" t="str">
        <x:f>IFERROR((C20-P20)/P20,"")</x:f>
      </x:c>
      <x:c r="S20" s="67"/>
      <x:c r="T20" s="67"/>
    </x:row>
    <x:row r="21">
      <x:c r="A21" s="83"/>
      <x:c r="B21" s="59" t="str">
        <x:f>IF(A21="","",TEXT(A21,"ddd"))</x:f>
      </x:c>
      <x:c r="C21" s="73"/>
      <x:c r="D21" s="67"/>
      <x:c r="E21" s="84" t="n">
        <x:f>IFERROR(C21/D21,0)</x:f>
        <x:v>0</x:v>
      </x:c>
      <x:c r="F21" s="67"/>
      <x:c r="G21" s="84" t="n">
        <x:f>IFERROR(C21/F21,0)</x:f>
        <x:v>0</x:v>
      </x:c>
      <x:c r="H21" s="85" t="n">
        <x:f>IFERROR(D21/F21,0)</x:f>
        <x:v>0</x:v>
      </x:c>
      <x:c r="I21" s="67"/>
      <x:c r="J21" s="67"/>
      <x:c r="K21" s="67"/>
      <x:c r="L21" s="67"/>
      <x:c r="M21" s="67"/>
      <x:c r="N21" s="67"/>
      <x:c r="O21" s="67"/>
      <x:c r="P21" s="73"/>
      <x:c r="Q21" s="86" t="str">
        <x:f>IF(OR(C21="",P21=""),"",C21-P21)</x:f>
      </x:c>
      <x:c r="R21" s="87" t="str">
        <x:f>IFERROR((C21-P21)/P21,"")</x:f>
      </x:c>
      <x:c r="S21" s="67"/>
      <x:c r="T21" s="67"/>
    </x:row>
    <x:row r="22">
      <x:c r="A22" s="83"/>
      <x:c r="B22" s="59" t="str">
        <x:f>IF(A22="","",TEXT(A22,"ddd"))</x:f>
      </x:c>
      <x:c r="C22" s="73"/>
      <x:c r="D22" s="67"/>
      <x:c r="E22" s="84" t="n">
        <x:f>IFERROR(C22/D22,0)</x:f>
        <x:v>0</x:v>
      </x:c>
      <x:c r="F22" s="67"/>
      <x:c r="G22" s="84" t="n">
        <x:f>IFERROR(C22/F22,0)</x:f>
        <x:v>0</x:v>
      </x:c>
      <x:c r="H22" s="85" t="n">
        <x:f>IFERROR(D22/F22,0)</x:f>
        <x:v>0</x:v>
      </x:c>
      <x:c r="I22" s="67"/>
      <x:c r="J22" s="67"/>
      <x:c r="K22" s="67"/>
      <x:c r="L22" s="67"/>
      <x:c r="M22" s="67"/>
      <x:c r="N22" s="67"/>
      <x:c r="O22" s="67"/>
      <x:c r="P22" s="73"/>
      <x:c r="Q22" s="86" t="str">
        <x:f>IF(OR(C22="",P22=""),"",C22-P22)</x:f>
      </x:c>
      <x:c r="R22" s="87" t="str">
        <x:f>IFERROR((C22-P22)/P22,"")</x:f>
      </x:c>
      <x:c r="S22" s="67"/>
      <x:c r="T22" s="67"/>
    </x:row>
    <x:row r="23">
      <x:c r="A23" s="83"/>
      <x:c r="B23" s="59" t="str">
        <x:f>IF(A23="","",TEXT(A23,"ddd"))</x:f>
      </x:c>
      <x:c r="C23" s="73"/>
      <x:c r="D23" s="67"/>
      <x:c r="E23" s="84" t="n">
        <x:f>IFERROR(C23/D23,0)</x:f>
        <x:v>0</x:v>
      </x:c>
      <x:c r="F23" s="67"/>
      <x:c r="G23" s="84" t="n">
        <x:f>IFERROR(C23/F23,0)</x:f>
        <x:v>0</x:v>
      </x:c>
      <x:c r="H23" s="85" t="n">
        <x:f>IFERROR(D23/F23,0)</x:f>
        <x:v>0</x:v>
      </x:c>
      <x:c r="I23" s="67"/>
      <x:c r="J23" s="67"/>
      <x:c r="K23" s="67"/>
      <x:c r="L23" s="67"/>
      <x:c r="M23" s="67"/>
      <x:c r="N23" s="67"/>
      <x:c r="O23" s="67"/>
      <x:c r="P23" s="73"/>
      <x:c r="Q23" s="86" t="str">
        <x:f>IF(OR(C23="",P23=""),"",C23-P23)</x:f>
      </x:c>
      <x:c r="R23" s="87" t="str">
        <x:f>IFERROR((C23-P23)/P23,"")</x:f>
      </x:c>
      <x:c r="S23" s="67"/>
      <x:c r="T23" s="67"/>
    </x:row>
    <x:row r="24">
      <x:c r="A24" s="83"/>
      <x:c r="B24" s="59" t="str">
        <x:f>IF(A24="","",TEXT(A24,"ddd"))</x:f>
      </x:c>
      <x:c r="C24" s="73"/>
      <x:c r="D24" s="67"/>
      <x:c r="E24" s="84" t="n">
        <x:f>IFERROR(C24/D24,0)</x:f>
        <x:v>0</x:v>
      </x:c>
      <x:c r="F24" s="67"/>
      <x:c r="G24" s="84" t="n">
        <x:f>IFERROR(C24/F24,0)</x:f>
        <x:v>0</x:v>
      </x:c>
      <x:c r="H24" s="85" t="n">
        <x:f>IFERROR(D24/F24,0)</x:f>
        <x:v>0</x:v>
      </x:c>
      <x:c r="I24" s="67"/>
      <x:c r="J24" s="67"/>
      <x:c r="K24" s="67"/>
      <x:c r="L24" s="67"/>
      <x:c r="M24" s="67"/>
      <x:c r="N24" s="67"/>
      <x:c r="O24" s="67"/>
      <x:c r="P24" s="73"/>
      <x:c r="Q24" s="86" t="str">
        <x:f>IF(OR(C24="",P24=""),"",C24-P24)</x:f>
      </x:c>
      <x:c r="R24" s="87" t="str">
        <x:f>IFERROR((C24-P24)/P24,"")</x:f>
      </x:c>
      <x:c r="S24" s="67"/>
      <x:c r="T24" s="67"/>
    </x:row>
    <x:row r="25">
      <x:c r="A25" s="83"/>
      <x:c r="B25" s="59" t="str">
        <x:f>IF(A25="","",TEXT(A25,"ddd"))</x:f>
      </x:c>
      <x:c r="C25" s="73"/>
      <x:c r="D25" s="67"/>
      <x:c r="E25" s="84" t="n">
        <x:f>IFERROR(C25/D25,0)</x:f>
        <x:v>0</x:v>
      </x:c>
      <x:c r="F25" s="67"/>
      <x:c r="G25" s="84" t="n">
        <x:f>IFERROR(C25/F25,0)</x:f>
        <x:v>0</x:v>
      </x:c>
      <x:c r="H25" s="85" t="n">
        <x:f>IFERROR(D25/F25,0)</x:f>
        <x:v>0</x:v>
      </x:c>
      <x:c r="I25" s="67"/>
      <x:c r="J25" s="67"/>
      <x:c r="K25" s="67"/>
      <x:c r="L25" s="67"/>
      <x:c r="M25" s="67"/>
      <x:c r="N25" s="67"/>
      <x:c r="O25" s="67"/>
      <x:c r="P25" s="73"/>
      <x:c r="Q25" s="86" t="str">
        <x:f>IF(OR(C25="",P25=""),"",C25-P25)</x:f>
      </x:c>
      <x:c r="R25" s="87" t="str">
        <x:f>IFERROR((C25-P25)/P25,"")</x:f>
      </x:c>
      <x:c r="S25" s="67"/>
      <x:c r="T25" s="67"/>
    </x:row>
    <x:row r="26">
      <x:c r="A26" s="83"/>
      <x:c r="B26" s="59" t="str">
        <x:f>IF(A26="","",TEXT(A26,"ddd"))</x:f>
      </x:c>
      <x:c r="C26" s="73"/>
      <x:c r="D26" s="67"/>
      <x:c r="E26" s="84" t="n">
        <x:f>IFERROR(C26/D26,0)</x:f>
        <x:v>0</x:v>
      </x:c>
      <x:c r="F26" s="67"/>
      <x:c r="G26" s="84" t="n">
        <x:f>IFERROR(C26/F26,0)</x:f>
        <x:v>0</x:v>
      </x:c>
      <x:c r="H26" s="85" t="n">
        <x:f>IFERROR(D26/F26,0)</x:f>
        <x:v>0</x:v>
      </x:c>
      <x:c r="I26" s="67"/>
      <x:c r="J26" s="67"/>
      <x:c r="K26" s="67"/>
      <x:c r="L26" s="67"/>
      <x:c r="M26" s="67"/>
      <x:c r="N26" s="67"/>
      <x:c r="O26" s="67"/>
      <x:c r="P26" s="73"/>
      <x:c r="Q26" s="86" t="str">
        <x:f>IF(OR(C26="",P26=""),"",C26-P26)</x:f>
      </x:c>
      <x:c r="R26" s="87" t="str">
        <x:f>IFERROR((C26-P26)/P26,"")</x:f>
      </x:c>
      <x:c r="S26" s="67"/>
      <x:c r="T26" s="67"/>
    </x:row>
    <x:row r="27">
      <x:c r="A27" s="83"/>
      <x:c r="B27" s="59" t="str">
        <x:f>IF(A27="","",TEXT(A27,"ddd"))</x:f>
      </x:c>
      <x:c r="C27" s="73"/>
      <x:c r="D27" s="67"/>
      <x:c r="E27" s="84" t="n">
        <x:f>IFERROR(C27/D27,0)</x:f>
        <x:v>0</x:v>
      </x:c>
      <x:c r="F27" s="67"/>
      <x:c r="G27" s="84" t="n">
        <x:f>IFERROR(C27/F27,0)</x:f>
        <x:v>0</x:v>
      </x:c>
      <x:c r="H27" s="85" t="n">
        <x:f>IFERROR(D27/F27,0)</x:f>
        <x:v>0</x:v>
      </x:c>
      <x:c r="I27" s="67"/>
      <x:c r="J27" s="67"/>
      <x:c r="K27" s="67"/>
      <x:c r="L27" s="67"/>
      <x:c r="M27" s="67"/>
      <x:c r="N27" s="67"/>
      <x:c r="O27" s="67"/>
      <x:c r="P27" s="73"/>
      <x:c r="Q27" s="86" t="str">
        <x:f>IF(OR(C27="",P27=""),"",C27-P27)</x:f>
      </x:c>
      <x:c r="R27" s="87" t="str">
        <x:f>IFERROR((C27-P27)/P27,"")</x:f>
      </x:c>
      <x:c r="S27" s="67"/>
      <x:c r="T27" s="67"/>
    </x:row>
    <x:row r="28">
      <x:c r="A28" s="83"/>
      <x:c r="B28" s="59" t="str">
        <x:f>IF(A28="","",TEXT(A28,"ddd"))</x:f>
      </x:c>
      <x:c r="C28" s="73"/>
      <x:c r="D28" s="67"/>
      <x:c r="E28" s="84" t="n">
        <x:f>IFERROR(C28/D28,0)</x:f>
        <x:v>0</x:v>
      </x:c>
      <x:c r="F28" s="67"/>
      <x:c r="G28" s="84" t="n">
        <x:f>IFERROR(C28/F28,0)</x:f>
        <x:v>0</x:v>
      </x:c>
      <x:c r="H28" s="85" t="n">
        <x:f>IFERROR(D28/F28,0)</x:f>
        <x:v>0</x:v>
      </x:c>
      <x:c r="I28" s="67"/>
      <x:c r="J28" s="67"/>
      <x:c r="K28" s="67"/>
      <x:c r="L28" s="67"/>
      <x:c r="M28" s="67"/>
      <x:c r="N28" s="67"/>
      <x:c r="O28" s="67"/>
      <x:c r="P28" s="73"/>
      <x:c r="Q28" s="86" t="str">
        <x:f>IF(OR(C28="",P28=""),"",C28-P28)</x:f>
      </x:c>
      <x:c r="R28" s="87" t="str">
        <x:f>IFERROR((C28-P28)/P28,"")</x:f>
      </x:c>
      <x:c r="S28" s="67"/>
      <x:c r="T28" s="67"/>
    </x:row>
    <x:row r="29">
      <x:c r="A29" s="83"/>
      <x:c r="B29" s="59" t="str">
        <x:f>IF(A29="","",TEXT(A29,"ddd"))</x:f>
      </x:c>
      <x:c r="C29" s="73"/>
      <x:c r="D29" s="67"/>
      <x:c r="E29" s="84" t="n">
        <x:f>IFERROR(C29/D29,0)</x:f>
        <x:v>0</x:v>
      </x:c>
      <x:c r="F29" s="67"/>
      <x:c r="G29" s="84" t="n">
        <x:f>IFERROR(C29/F29,0)</x:f>
        <x:v>0</x:v>
      </x:c>
      <x:c r="H29" s="85" t="n">
        <x:f>IFERROR(D29/F29,0)</x:f>
        <x:v>0</x:v>
      </x:c>
      <x:c r="I29" s="67"/>
      <x:c r="J29" s="67"/>
      <x:c r="K29" s="67"/>
      <x:c r="L29" s="67"/>
      <x:c r="M29" s="67"/>
      <x:c r="N29" s="67"/>
      <x:c r="O29" s="67"/>
      <x:c r="P29" s="73"/>
      <x:c r="Q29" s="86" t="str">
        <x:f>IF(OR(C29="",P29=""),"",C29-P29)</x:f>
      </x:c>
      <x:c r="R29" s="87" t="str">
        <x:f>IFERROR((C29-P29)/P29,"")</x:f>
      </x:c>
      <x:c r="S29" s="67"/>
      <x:c r="T29" s="67"/>
    </x:row>
    <x:row r="30">
      <x:c r="A30" s="83"/>
      <x:c r="B30" s="59" t="str">
        <x:f>IF(A30="","",TEXT(A30,"ddd"))</x:f>
      </x:c>
      <x:c r="C30" s="73"/>
      <x:c r="D30" s="67"/>
      <x:c r="E30" s="84" t="n">
        <x:f>IFERROR(C30/D30,0)</x:f>
        <x:v>0</x:v>
      </x:c>
      <x:c r="F30" s="67"/>
      <x:c r="G30" s="84" t="n">
        <x:f>IFERROR(C30/F30,0)</x:f>
        <x:v>0</x:v>
      </x:c>
      <x:c r="H30" s="85" t="n">
        <x:f>IFERROR(D30/F30,0)</x:f>
        <x:v>0</x:v>
      </x:c>
      <x:c r="I30" s="67"/>
      <x:c r="J30" s="67"/>
      <x:c r="K30" s="67"/>
      <x:c r="L30" s="67"/>
      <x:c r="M30" s="67"/>
      <x:c r="N30" s="67"/>
      <x:c r="O30" s="67"/>
      <x:c r="P30" s="73"/>
      <x:c r="Q30" s="86" t="str">
        <x:f>IF(OR(C30="",P30=""),"",C30-P30)</x:f>
      </x:c>
      <x:c r="R30" s="87" t="str">
        <x:f>IFERROR((C30-P30)/P30,"")</x:f>
      </x:c>
      <x:c r="S30" s="67"/>
      <x:c r="T30" s="67"/>
    </x:row>
    <x:row r="31">
      <x:c r="A31" s="83"/>
      <x:c r="B31" s="59" t="str">
        <x:f>IF(A31="","",TEXT(A31,"ddd"))</x:f>
      </x:c>
      <x:c r="C31" s="73"/>
      <x:c r="D31" s="67"/>
      <x:c r="E31" s="84" t="n">
        <x:f>IFERROR(C31/D31,0)</x:f>
        <x:v>0</x:v>
      </x:c>
      <x:c r="F31" s="67"/>
      <x:c r="G31" s="84" t="n">
        <x:f>IFERROR(C31/F31,0)</x:f>
        <x:v>0</x:v>
      </x:c>
      <x:c r="H31" s="85" t="n">
        <x:f>IFERROR(D31/F31,0)</x:f>
        <x:v>0</x:v>
      </x:c>
      <x:c r="I31" s="67"/>
      <x:c r="J31" s="67"/>
      <x:c r="K31" s="67"/>
      <x:c r="L31" s="67"/>
      <x:c r="M31" s="67"/>
      <x:c r="N31" s="67"/>
      <x:c r="O31" s="67"/>
      <x:c r="P31" s="73"/>
      <x:c r="Q31" s="86" t="str">
        <x:f>IF(OR(C31="",P31=""),"",C31-P31)</x:f>
      </x:c>
      <x:c r="R31" s="87" t="str">
        <x:f>IFERROR((C31-P31)/P31,"")</x:f>
      </x:c>
      <x:c r="S31" s="67"/>
      <x:c r="T31" s="67"/>
    </x:row>
    <x:row r="32">
      <x:c r="A32" s="83"/>
      <x:c r="B32" s="59" t="str">
        <x:f>IF(A32="","",TEXT(A32,"ddd"))</x:f>
      </x:c>
      <x:c r="C32" s="73"/>
      <x:c r="D32" s="67"/>
      <x:c r="E32" s="84" t="n">
        <x:f>IFERROR(C32/D32,0)</x:f>
        <x:v>0</x:v>
      </x:c>
      <x:c r="F32" s="67"/>
      <x:c r="G32" s="84" t="n">
        <x:f>IFERROR(C32/F32,0)</x:f>
        <x:v>0</x:v>
      </x:c>
      <x:c r="H32" s="85" t="n">
        <x:f>IFERROR(D32/F32,0)</x:f>
        <x:v>0</x:v>
      </x:c>
      <x:c r="I32" s="67"/>
      <x:c r="J32" s="67"/>
      <x:c r="K32" s="67"/>
      <x:c r="L32" s="67"/>
      <x:c r="M32" s="67"/>
      <x:c r="N32" s="67"/>
      <x:c r="O32" s="67"/>
      <x:c r="P32" s="73"/>
      <x:c r="Q32" s="86" t="str">
        <x:f>IF(OR(C32="",P32=""),"",C32-P32)</x:f>
      </x:c>
      <x:c r="R32" s="87" t="str">
        <x:f>IFERROR((C32-P32)/P32,"")</x:f>
      </x:c>
      <x:c r="S32" s="67"/>
      <x:c r="T32" s="67"/>
    </x:row>
    <x:row r="33">
      <x:c r="A33" s="83"/>
      <x:c r="B33" s="59" t="str">
        <x:f>IF(A33="","",TEXT(A33,"ddd"))</x:f>
      </x:c>
      <x:c r="C33" s="73"/>
      <x:c r="D33" s="67"/>
      <x:c r="E33" s="84" t="n">
        <x:f>IFERROR(C33/D33,0)</x:f>
        <x:v>0</x:v>
      </x:c>
      <x:c r="F33" s="67"/>
      <x:c r="G33" s="84" t="n">
        <x:f>IFERROR(C33/F33,0)</x:f>
        <x:v>0</x:v>
      </x:c>
      <x:c r="H33" s="85" t="n">
        <x:f>IFERROR(D33/F33,0)</x:f>
        <x:v>0</x:v>
      </x:c>
      <x:c r="I33" s="67"/>
      <x:c r="J33" s="67"/>
      <x:c r="K33" s="67"/>
      <x:c r="L33" s="67"/>
      <x:c r="M33" s="67"/>
      <x:c r="N33" s="67"/>
      <x:c r="O33" s="67"/>
      <x:c r="P33" s="73"/>
      <x:c r="Q33" s="86" t="str">
        <x:f>IF(OR(C33="",P33=""),"",C33-P33)</x:f>
      </x:c>
      <x:c r="R33" s="87" t="str">
        <x:f>IFERROR((C33-P33)/P33,"")</x:f>
      </x:c>
      <x:c r="S33" s="67"/>
      <x:c r="T33" s="67"/>
    </x:row>
    <x:row r="34">
      <x:c r="A34" s="83"/>
      <x:c r="B34" s="59" t="str">
        <x:f>IF(A34="","",TEXT(A34,"ddd"))</x:f>
      </x:c>
      <x:c r="C34" s="73"/>
      <x:c r="D34" s="67"/>
      <x:c r="E34" s="84" t="n">
        <x:f>IFERROR(C34/D34,0)</x:f>
        <x:v>0</x:v>
      </x:c>
      <x:c r="F34" s="67"/>
      <x:c r="G34" s="84" t="n">
        <x:f>IFERROR(C34/F34,0)</x:f>
        <x:v>0</x:v>
      </x:c>
      <x:c r="H34" s="85" t="n">
        <x:f>IFERROR(D34/F34,0)</x:f>
        <x:v>0</x:v>
      </x:c>
      <x:c r="I34" s="67"/>
      <x:c r="J34" s="67"/>
      <x:c r="K34" s="67"/>
      <x:c r="L34" s="67"/>
      <x:c r="M34" s="67"/>
      <x:c r="N34" s="67"/>
      <x:c r="O34" s="67"/>
      <x:c r="P34" s="73"/>
      <x:c r="Q34" s="86" t="str">
        <x:f>IF(OR(C34="",P34=""),"",C34-P34)</x:f>
      </x:c>
      <x:c r="R34" s="87" t="str">
        <x:f>IFERROR((C34-P34)/P34,"")</x:f>
      </x:c>
      <x:c r="S34" s="67"/>
      <x:c r="T34" s="67"/>
    </x:row>
    <x:row r="35">
      <x:c r="A35" s="83"/>
      <x:c r="B35" s="59" t="str">
        <x:f>IF(A35="","",TEXT(A35,"ddd"))</x:f>
      </x:c>
      <x:c r="C35" s="73"/>
      <x:c r="D35" s="67"/>
      <x:c r="E35" s="84" t="n">
        <x:f>IFERROR(C35/D35,0)</x:f>
        <x:v>0</x:v>
      </x:c>
      <x:c r="F35" s="67"/>
      <x:c r="G35" s="84" t="n">
        <x:f>IFERROR(C35/F35,0)</x:f>
        <x:v>0</x:v>
      </x:c>
      <x:c r="H35" s="85" t="n">
        <x:f>IFERROR(D35/F35,0)</x:f>
        <x:v>0</x:v>
      </x:c>
      <x:c r="I35" s="67"/>
      <x:c r="J35" s="67"/>
      <x:c r="K35" s="67"/>
      <x:c r="L35" s="67"/>
      <x:c r="M35" s="67"/>
      <x:c r="N35" s="67"/>
      <x:c r="O35" s="67"/>
      <x:c r="P35" s="73"/>
      <x:c r="Q35" s="86" t="str">
        <x:f>IF(OR(C35="",P35=""),"",C35-P35)</x:f>
      </x:c>
      <x:c r="R35" s="87" t="str">
        <x:f>IFERROR((C35-P35)/P35,"")</x:f>
      </x:c>
      <x:c r="S35" s="67"/>
      <x:c r="T35" s="67"/>
    </x:row>
    <x:row r="36">
      <x:c r="A36" s="83"/>
      <x:c r="B36" s="59" t="str">
        <x:f>IF(A36="","",TEXT(A36,"ddd"))</x:f>
      </x:c>
      <x:c r="C36" s="73"/>
      <x:c r="D36" s="67"/>
      <x:c r="E36" s="84" t="n">
        <x:f>IFERROR(C36/D36,0)</x:f>
        <x:v>0</x:v>
      </x:c>
      <x:c r="F36" s="67"/>
      <x:c r="G36" s="84" t="n">
        <x:f>IFERROR(C36/F36,0)</x:f>
        <x:v>0</x:v>
      </x:c>
      <x:c r="H36" s="85" t="n">
        <x:f>IFERROR(D36/F36,0)</x:f>
        <x:v>0</x:v>
      </x:c>
      <x:c r="I36" s="67"/>
      <x:c r="J36" s="67"/>
      <x:c r="K36" s="67"/>
      <x:c r="L36" s="67"/>
      <x:c r="M36" s="67"/>
      <x:c r="N36" s="67"/>
      <x:c r="O36" s="67"/>
      <x:c r="P36" s="73"/>
      <x:c r="Q36" s="86" t="str">
        <x:f>IF(OR(C36="",P36=""),"",C36-P36)</x:f>
      </x:c>
      <x:c r="R36" s="87" t="str">
        <x:f>IFERROR((C36-P36)/P36,"")</x:f>
      </x:c>
      <x:c r="S36" s="67"/>
      <x:c r="T36" s="67"/>
    </x:row>
    <x:row r="37">
      <x:c r="A37" s="83"/>
      <x:c r="B37" s="59" t="str">
        <x:f>IF(A37="","",TEXT(A37,"ddd"))</x:f>
      </x:c>
      <x:c r="C37" s="73"/>
      <x:c r="D37" s="67"/>
      <x:c r="E37" s="84" t="n">
        <x:f>IFERROR(C37/D37,0)</x:f>
        <x:v>0</x:v>
      </x:c>
      <x:c r="F37" s="67"/>
      <x:c r="G37" s="84" t="n">
        <x:f>IFERROR(C37/F37,0)</x:f>
        <x:v>0</x:v>
      </x:c>
      <x:c r="H37" s="85" t="n">
        <x:f>IFERROR(D37/F37,0)</x:f>
        <x:v>0</x:v>
      </x:c>
      <x:c r="I37" s="67"/>
      <x:c r="J37" s="67"/>
      <x:c r="K37" s="67"/>
      <x:c r="L37" s="67"/>
      <x:c r="M37" s="67"/>
      <x:c r="N37" s="67"/>
      <x:c r="O37" s="67"/>
      <x:c r="P37" s="73"/>
      <x:c r="Q37" s="86" t="str">
        <x:f>IF(OR(C37="",P37=""),"",C37-P37)</x:f>
      </x:c>
      <x:c r="R37" s="87" t="str">
        <x:f>IFERROR((C37-P37)/P37,"")</x:f>
      </x:c>
      <x:c r="S37" s="67"/>
      <x:c r="T37" s="67"/>
    </x:row>
    <x:row r="38">
      <x:c r="A38" s="83"/>
      <x:c r="B38" s="59" t="str">
        <x:f>IF(A38="","",TEXT(A38,"ddd"))</x:f>
      </x:c>
      <x:c r="C38" s="73"/>
      <x:c r="D38" s="67"/>
      <x:c r="E38" s="84" t="n">
        <x:f>IFERROR(C38/D38,0)</x:f>
        <x:v>0</x:v>
      </x:c>
      <x:c r="F38" s="67"/>
      <x:c r="G38" s="84" t="n">
        <x:f>IFERROR(C38/F38,0)</x:f>
        <x:v>0</x:v>
      </x:c>
      <x:c r="H38" s="85" t="n">
        <x:f>IFERROR(D38/F38,0)</x:f>
        <x:v>0</x:v>
      </x:c>
      <x:c r="I38" s="67"/>
      <x:c r="J38" s="67"/>
      <x:c r="K38" s="67"/>
      <x:c r="L38" s="67"/>
      <x:c r="M38" s="67"/>
      <x:c r="N38" s="67"/>
      <x:c r="O38" s="67"/>
      <x:c r="P38" s="73"/>
      <x:c r="Q38" s="86" t="str">
        <x:f>IF(OR(C38="",P38=""),"",C38-P38)</x:f>
      </x:c>
      <x:c r="R38" s="87" t="str">
        <x:f>IFERROR((C38-P38)/P38,"")</x:f>
      </x:c>
      <x:c r="S38" s="67"/>
      <x:c r="T38" s="67"/>
    </x:row>
    <x:row r="39">
      <x:c r="A39" s="83"/>
      <x:c r="B39" s="59" t="str">
        <x:f>IF(A39="","",TEXT(A39,"ddd"))</x:f>
      </x:c>
      <x:c r="C39" s="73"/>
      <x:c r="D39" s="67"/>
      <x:c r="E39" s="84" t="n">
        <x:f>IFERROR(C39/D39,0)</x:f>
        <x:v>0</x:v>
      </x:c>
      <x:c r="F39" s="67"/>
      <x:c r="G39" s="84" t="n">
        <x:f>IFERROR(C39/F39,0)</x:f>
        <x:v>0</x:v>
      </x:c>
      <x:c r="H39" s="85" t="n">
        <x:f>IFERROR(D39/F39,0)</x:f>
        <x:v>0</x:v>
      </x:c>
      <x:c r="I39" s="67"/>
      <x:c r="J39" s="67"/>
      <x:c r="K39" s="67"/>
      <x:c r="L39" s="67"/>
      <x:c r="M39" s="67"/>
      <x:c r="N39" s="67"/>
      <x:c r="O39" s="67"/>
      <x:c r="P39" s="73"/>
      <x:c r="Q39" s="86" t="str">
        <x:f>IF(OR(C39="",P39=""),"",C39-P39)</x:f>
      </x:c>
      <x:c r="R39" s="87" t="str">
        <x:f>IFERROR((C39-P39)/P39,"")</x:f>
      </x:c>
      <x:c r="S39" s="67"/>
      <x:c r="T39" s="67"/>
    </x:row>
    <x:row r="40">
      <x:c r="A40" s="83"/>
      <x:c r="B40" s="59" t="str">
        <x:f>IF(A40="","",TEXT(A40,"ddd"))</x:f>
      </x:c>
      <x:c r="C40" s="73"/>
      <x:c r="D40" s="67"/>
      <x:c r="E40" s="84" t="n">
        <x:f>IFERROR(C40/D40,0)</x:f>
        <x:v>0</x:v>
      </x:c>
      <x:c r="F40" s="67"/>
      <x:c r="G40" s="84" t="n">
        <x:f>IFERROR(C40/F40,0)</x:f>
        <x:v>0</x:v>
      </x:c>
      <x:c r="H40" s="85" t="n">
        <x:f>IFERROR(D40/F40,0)</x:f>
        <x:v>0</x:v>
      </x:c>
      <x:c r="I40" s="67"/>
      <x:c r="J40" s="67"/>
      <x:c r="K40" s="67"/>
      <x:c r="L40" s="67"/>
      <x:c r="M40" s="67"/>
      <x:c r="N40" s="67"/>
      <x:c r="O40" s="67"/>
      <x:c r="P40" s="73"/>
      <x:c r="Q40" s="86" t="str">
        <x:f>IF(OR(C40="",P40=""),"",C40-P40)</x:f>
      </x:c>
      <x:c r="R40" s="87" t="str">
        <x:f>IFERROR((C40-P40)/P40,"")</x:f>
      </x:c>
      <x:c r="S40" s="67"/>
      <x:c r="T40" s="67"/>
    </x:row>
    <x:row r="41">
      <x:c r="A41" s="83"/>
      <x:c r="B41" s="59" t="str">
        <x:f>IF(A41="","",TEXT(A41,"ddd"))</x:f>
      </x:c>
      <x:c r="C41" s="73"/>
      <x:c r="D41" s="67"/>
      <x:c r="E41" s="84" t="n">
        <x:f>IFERROR(C41/D41,0)</x:f>
        <x:v>0</x:v>
      </x:c>
      <x:c r="F41" s="67"/>
      <x:c r="G41" s="84" t="n">
        <x:f>IFERROR(C41/F41,0)</x:f>
        <x:v>0</x:v>
      </x:c>
      <x:c r="H41" s="85" t="n">
        <x:f>IFERROR(D41/F41,0)</x:f>
        <x:v>0</x:v>
      </x:c>
      <x:c r="I41" s="67"/>
      <x:c r="J41" s="67"/>
      <x:c r="K41" s="67"/>
      <x:c r="L41" s="67"/>
      <x:c r="M41" s="67"/>
      <x:c r="N41" s="67"/>
      <x:c r="O41" s="67"/>
      <x:c r="P41" s="73"/>
      <x:c r="Q41" s="86" t="str">
        <x:f>IF(OR(C41="",P41=""),"",C41-P41)</x:f>
      </x:c>
      <x:c r="R41" s="87" t="str">
        <x:f>IFERROR((C41-P41)/P41,"")</x:f>
      </x:c>
      <x:c r="S41" s="67"/>
      <x:c r="T41" s="67"/>
    </x:row>
    <x:row r="42">
      <x:c r="A42" s="83"/>
      <x:c r="B42" s="59" t="str">
        <x:f>IF(A42="","",TEXT(A42,"ddd"))</x:f>
      </x:c>
      <x:c r="C42" s="73"/>
      <x:c r="D42" s="67"/>
      <x:c r="E42" s="84" t="n">
        <x:f>IFERROR(C42/D42,0)</x:f>
        <x:v>0</x:v>
      </x:c>
      <x:c r="F42" s="67"/>
      <x:c r="G42" s="84" t="n">
        <x:f>IFERROR(C42/F42,0)</x:f>
        <x:v>0</x:v>
      </x:c>
      <x:c r="H42" s="85" t="n">
        <x:f>IFERROR(D42/F42,0)</x:f>
        <x:v>0</x:v>
      </x:c>
      <x:c r="I42" s="67"/>
      <x:c r="J42" s="67"/>
      <x:c r="K42" s="67"/>
      <x:c r="L42" s="67"/>
      <x:c r="M42" s="67"/>
      <x:c r="N42" s="67"/>
      <x:c r="O42" s="67"/>
      <x:c r="P42" s="73"/>
      <x:c r="Q42" s="86" t="str">
        <x:f>IF(OR(C42="",P42=""),"",C42-P42)</x:f>
      </x:c>
      <x:c r="R42" s="87" t="str">
        <x:f>IFERROR((C42-P42)/P42,"")</x:f>
      </x:c>
      <x:c r="S42" s="67"/>
      <x:c r="T42" s="67"/>
    </x:row>
    <x:row r="43">
      <x:c r="A43" s="83"/>
      <x:c r="B43" s="59" t="str">
        <x:f>IF(A43="","",TEXT(A43,"ddd"))</x:f>
      </x:c>
      <x:c r="C43" s="73"/>
      <x:c r="D43" s="67"/>
      <x:c r="E43" s="84" t="n">
        <x:f>IFERROR(C43/D43,0)</x:f>
        <x:v>0</x:v>
      </x:c>
      <x:c r="F43" s="67"/>
      <x:c r="G43" s="84" t="n">
        <x:f>IFERROR(C43/F43,0)</x:f>
        <x:v>0</x:v>
      </x:c>
      <x:c r="H43" s="85" t="n">
        <x:f>IFERROR(D43/F43,0)</x:f>
        <x:v>0</x:v>
      </x:c>
      <x:c r="I43" s="67"/>
      <x:c r="J43" s="67"/>
      <x:c r="K43" s="67"/>
      <x:c r="L43" s="67"/>
      <x:c r="M43" s="67"/>
      <x:c r="N43" s="67"/>
      <x:c r="O43" s="67"/>
      <x:c r="P43" s="73"/>
      <x:c r="Q43" s="86" t="str">
        <x:f>IF(OR(C43="",P43=""),"",C43-P43)</x:f>
      </x:c>
      <x:c r="R43" s="87" t="str">
        <x:f>IFERROR((C43-P43)/P43,"")</x:f>
      </x:c>
      <x:c r="S43" s="67"/>
      <x:c r="T43" s="67"/>
    </x:row>
    <x:row r="44">
      <x:c r="A44" s="83"/>
      <x:c r="B44" s="59" t="str">
        <x:f>IF(A44="","",TEXT(A44,"ddd"))</x:f>
      </x:c>
      <x:c r="C44" s="73"/>
      <x:c r="D44" s="67"/>
      <x:c r="E44" s="84" t="n">
        <x:f>IFERROR(C44/D44,0)</x:f>
        <x:v>0</x:v>
      </x:c>
      <x:c r="F44" s="67"/>
      <x:c r="G44" s="84" t="n">
        <x:f>IFERROR(C44/F44,0)</x:f>
        <x:v>0</x:v>
      </x:c>
      <x:c r="H44" s="85" t="n">
        <x:f>IFERROR(D44/F44,0)</x:f>
        <x:v>0</x:v>
      </x:c>
      <x:c r="I44" s="67"/>
      <x:c r="J44" s="67"/>
      <x:c r="K44" s="67"/>
      <x:c r="L44" s="67"/>
      <x:c r="M44" s="67"/>
      <x:c r="N44" s="67"/>
      <x:c r="O44" s="67"/>
      <x:c r="P44" s="73"/>
      <x:c r="Q44" s="86" t="str">
        <x:f>IF(OR(C44="",P44=""),"",C44-P44)</x:f>
      </x:c>
      <x:c r="R44" s="87" t="str">
        <x:f>IFERROR((C44-P44)/P44,"")</x:f>
      </x:c>
      <x:c r="S44" s="67"/>
      <x:c r="T44" s="67"/>
    </x:row>
    <x:row r="45">
      <x:c r="A45" s="83"/>
      <x:c r="B45" s="59" t="str">
        <x:f>IF(A45="","",TEXT(A45,"ddd"))</x:f>
      </x:c>
      <x:c r="C45" s="73"/>
      <x:c r="D45" s="67"/>
      <x:c r="E45" s="84" t="n">
        <x:f>IFERROR(C45/D45,0)</x:f>
        <x:v>0</x:v>
      </x:c>
      <x:c r="F45" s="67"/>
      <x:c r="G45" s="84" t="n">
        <x:f>IFERROR(C45/F45,0)</x:f>
        <x:v>0</x:v>
      </x:c>
      <x:c r="H45" s="85" t="n">
        <x:f>IFERROR(D45/F45,0)</x:f>
        <x:v>0</x:v>
      </x:c>
      <x:c r="I45" s="67"/>
      <x:c r="J45" s="67"/>
      <x:c r="K45" s="67"/>
      <x:c r="L45" s="67"/>
      <x:c r="M45" s="67"/>
      <x:c r="N45" s="67"/>
      <x:c r="O45" s="67"/>
      <x:c r="P45" s="73"/>
      <x:c r="Q45" s="86" t="str">
        <x:f>IF(OR(C45="",P45=""),"",C45-P45)</x:f>
      </x:c>
      <x:c r="R45" s="87" t="str">
        <x:f>IFERROR((C45-P45)/P45,"")</x:f>
      </x:c>
      <x:c r="S45" s="67"/>
      <x:c r="T45" s="67"/>
    </x:row>
    <x:row r="46">
      <x:c r="A46" s="83"/>
      <x:c r="B46" s="59" t="str">
        <x:f>IF(A46="","",TEXT(A46,"ddd"))</x:f>
      </x:c>
      <x:c r="C46" s="73"/>
      <x:c r="D46" s="67"/>
      <x:c r="E46" s="84" t="n">
        <x:f>IFERROR(C46/D46,0)</x:f>
        <x:v>0</x:v>
      </x:c>
      <x:c r="F46" s="67"/>
      <x:c r="G46" s="84" t="n">
        <x:f>IFERROR(C46/F46,0)</x:f>
        <x:v>0</x:v>
      </x:c>
      <x:c r="H46" s="85" t="n">
        <x:f>IFERROR(D46/F46,0)</x:f>
        <x:v>0</x:v>
      </x:c>
      <x:c r="I46" s="67"/>
      <x:c r="J46" s="67"/>
      <x:c r="K46" s="67"/>
      <x:c r="L46" s="67"/>
      <x:c r="M46" s="67"/>
      <x:c r="N46" s="67"/>
      <x:c r="O46" s="67"/>
      <x:c r="P46" s="73"/>
      <x:c r="Q46" s="86" t="str">
        <x:f>IF(OR(C46="",P46=""),"",C46-P46)</x:f>
      </x:c>
      <x:c r="R46" s="87" t="str">
        <x:f>IFERROR((C46-P46)/P46,"")</x:f>
      </x:c>
      <x:c r="S46" s="67"/>
      <x:c r="T46" s="67"/>
    </x:row>
    <x:row r="47">
      <x:c r="A47" s="83"/>
      <x:c r="B47" s="59" t="str">
        <x:f>IF(A47="","",TEXT(A47,"ddd"))</x:f>
      </x:c>
      <x:c r="C47" s="73"/>
      <x:c r="D47" s="67"/>
      <x:c r="E47" s="84" t="n">
        <x:f>IFERROR(C47/D47,0)</x:f>
        <x:v>0</x:v>
      </x:c>
      <x:c r="F47" s="67"/>
      <x:c r="G47" s="84" t="n">
        <x:f>IFERROR(C47/F47,0)</x:f>
        <x:v>0</x:v>
      </x:c>
      <x:c r="H47" s="85" t="n">
        <x:f>IFERROR(D47/F47,0)</x:f>
        <x:v>0</x:v>
      </x:c>
      <x:c r="I47" s="67"/>
      <x:c r="J47" s="67"/>
      <x:c r="K47" s="67"/>
      <x:c r="L47" s="67"/>
      <x:c r="M47" s="67"/>
      <x:c r="N47" s="67"/>
      <x:c r="O47" s="67"/>
      <x:c r="P47" s="73"/>
      <x:c r="Q47" s="86" t="str">
        <x:f>IF(OR(C47="",P47=""),"",C47-P47)</x:f>
      </x:c>
      <x:c r="R47" s="87" t="str">
        <x:f>IFERROR((C47-P47)/P47,"")</x:f>
      </x:c>
      <x:c r="S47" s="67"/>
      <x:c r="T47" s="67"/>
    </x:row>
    <x:row r="48">
      <x:c r="A48" s="83"/>
      <x:c r="B48" s="59" t="str">
        <x:f>IF(A48="","",TEXT(A48,"ddd"))</x:f>
      </x:c>
      <x:c r="C48" s="73"/>
      <x:c r="D48" s="67"/>
      <x:c r="E48" s="84" t="n">
        <x:f>IFERROR(C48/D48,0)</x:f>
        <x:v>0</x:v>
      </x:c>
      <x:c r="F48" s="67"/>
      <x:c r="G48" s="84" t="n">
        <x:f>IFERROR(C48/F48,0)</x:f>
        <x:v>0</x:v>
      </x:c>
      <x:c r="H48" s="85" t="n">
        <x:f>IFERROR(D48/F48,0)</x:f>
        <x:v>0</x:v>
      </x:c>
      <x:c r="I48" s="67"/>
      <x:c r="J48" s="67"/>
      <x:c r="K48" s="67"/>
      <x:c r="L48" s="67"/>
      <x:c r="M48" s="67"/>
      <x:c r="N48" s="67"/>
      <x:c r="O48" s="67"/>
      <x:c r="P48" s="73"/>
      <x:c r="Q48" s="86" t="str">
        <x:f>IF(OR(C48="",P48=""),"",C48-P48)</x:f>
      </x:c>
      <x:c r="R48" s="87" t="str">
        <x:f>IFERROR((C48-P48)/P48,"")</x:f>
      </x:c>
      <x:c r="S48" s="67"/>
      <x:c r="T48" s="67"/>
    </x:row>
    <x:row r="49">
      <x:c r="A49" s="83"/>
      <x:c r="B49" s="59" t="str">
        <x:f>IF(A49="","",TEXT(A49,"ddd"))</x:f>
      </x:c>
      <x:c r="C49" s="73"/>
      <x:c r="D49" s="67"/>
      <x:c r="E49" s="84" t="n">
        <x:f>IFERROR(C49/D49,0)</x:f>
        <x:v>0</x:v>
      </x:c>
      <x:c r="F49" s="67"/>
      <x:c r="G49" s="84" t="n">
        <x:f>IFERROR(C49/F49,0)</x:f>
        <x:v>0</x:v>
      </x:c>
      <x:c r="H49" s="85" t="n">
        <x:f>IFERROR(D49/F49,0)</x:f>
        <x:v>0</x:v>
      </x:c>
      <x:c r="I49" s="67"/>
      <x:c r="J49" s="67"/>
      <x:c r="K49" s="67"/>
      <x:c r="L49" s="67"/>
      <x:c r="M49" s="67"/>
      <x:c r="N49" s="67"/>
      <x:c r="O49" s="67"/>
      <x:c r="P49" s="73"/>
      <x:c r="Q49" s="86" t="str">
        <x:f>IF(OR(C49="",P49=""),"",C49-P49)</x:f>
      </x:c>
      <x:c r="R49" s="87" t="str">
        <x:f>IFERROR((C49-P49)/P49,"")</x:f>
      </x:c>
      <x:c r="S49" s="67"/>
      <x:c r="T49" s="67"/>
    </x:row>
    <x:row r="50">
      <x:c r="A50" s="83"/>
      <x:c r="B50" s="59" t="str">
        <x:f>IF(A50="","",TEXT(A50,"ddd"))</x:f>
      </x:c>
      <x:c r="C50" s="73"/>
      <x:c r="D50" s="67"/>
      <x:c r="E50" s="84" t="n">
        <x:f>IFERROR(C50/D50,0)</x:f>
        <x:v>0</x:v>
      </x:c>
      <x:c r="F50" s="67"/>
      <x:c r="G50" s="84" t="n">
        <x:f>IFERROR(C50/F50,0)</x:f>
        <x:v>0</x:v>
      </x:c>
      <x:c r="H50" s="85" t="n">
        <x:f>IFERROR(D50/F50,0)</x:f>
        <x:v>0</x:v>
      </x:c>
      <x:c r="I50" s="67"/>
      <x:c r="J50" s="67"/>
      <x:c r="K50" s="67"/>
      <x:c r="L50" s="67"/>
      <x:c r="M50" s="67"/>
      <x:c r="N50" s="67"/>
      <x:c r="O50" s="67"/>
      <x:c r="P50" s="73"/>
      <x:c r="Q50" s="86" t="str">
        <x:f>IF(OR(C50="",P50=""),"",C50-P50)</x:f>
      </x:c>
      <x:c r="R50" s="87" t="str">
        <x:f>IFERROR((C50-P50)/P50,"")</x:f>
      </x:c>
      <x:c r="S50" s="67"/>
      <x:c r="T50" s="67"/>
    </x:row>
    <x:row r="51">
      <x:c r="A51" s="83"/>
      <x:c r="B51" s="59" t="str">
        <x:f>IF(A51="","",TEXT(A51,"ddd"))</x:f>
      </x:c>
      <x:c r="C51" s="73"/>
      <x:c r="D51" s="67"/>
      <x:c r="E51" s="84" t="n">
        <x:f>IFERROR(C51/D51,0)</x:f>
        <x:v>0</x:v>
      </x:c>
      <x:c r="F51" s="67"/>
      <x:c r="G51" s="84" t="n">
        <x:f>IFERROR(C51/F51,0)</x:f>
        <x:v>0</x:v>
      </x:c>
      <x:c r="H51" s="85" t="n">
        <x:f>IFERROR(D51/F51,0)</x:f>
        <x:v>0</x:v>
      </x:c>
      <x:c r="I51" s="67"/>
      <x:c r="J51" s="67"/>
      <x:c r="K51" s="67"/>
      <x:c r="L51" s="67"/>
      <x:c r="M51" s="67"/>
      <x:c r="N51" s="67"/>
      <x:c r="O51" s="67"/>
      <x:c r="P51" s="73"/>
      <x:c r="Q51" s="86" t="str">
        <x:f>IF(OR(C51="",P51=""),"",C51-P51)</x:f>
      </x:c>
      <x:c r="R51" s="87" t="str">
        <x:f>IFERROR((C51-P51)/P51,"")</x:f>
      </x:c>
      <x:c r="S51" s="67"/>
      <x:c r="T51" s="67"/>
    </x:row>
    <x:row r="52">
      <x:c r="A52" s="83"/>
      <x:c r="B52" s="59" t="str">
        <x:f>IF(A52="","",TEXT(A52,"ddd"))</x:f>
      </x:c>
      <x:c r="C52" s="73"/>
      <x:c r="D52" s="67"/>
      <x:c r="E52" s="84" t="n">
        <x:f>IFERROR(C52/D52,0)</x:f>
        <x:v>0</x:v>
      </x:c>
      <x:c r="F52" s="67"/>
      <x:c r="G52" s="84" t="n">
        <x:f>IFERROR(C52/F52,0)</x:f>
        <x:v>0</x:v>
      </x:c>
      <x:c r="H52" s="85" t="n">
        <x:f>IFERROR(D52/F52,0)</x:f>
        <x:v>0</x:v>
      </x:c>
      <x:c r="I52" s="67"/>
      <x:c r="J52" s="67"/>
      <x:c r="K52" s="67"/>
      <x:c r="L52" s="67"/>
      <x:c r="M52" s="67"/>
      <x:c r="N52" s="67"/>
      <x:c r="O52" s="67"/>
      <x:c r="P52" s="73"/>
      <x:c r="Q52" s="86" t="str">
        <x:f>IF(OR(C52="",P52=""),"",C52-P52)</x:f>
      </x:c>
      <x:c r="R52" s="87" t="str">
        <x:f>IFERROR((C52-P52)/P52,"")</x:f>
      </x:c>
      <x:c r="S52" s="67"/>
      <x:c r="T52" s="67"/>
    </x:row>
    <x:row r="53">
      <x:c r="A53" s="83"/>
      <x:c r="B53" s="59" t="str">
        <x:f>IF(A53="","",TEXT(A53,"ddd"))</x:f>
      </x:c>
      <x:c r="C53" s="73"/>
      <x:c r="D53" s="67"/>
      <x:c r="E53" s="84" t="n">
        <x:f>IFERROR(C53/D53,0)</x:f>
        <x:v>0</x:v>
      </x:c>
      <x:c r="F53" s="67"/>
      <x:c r="G53" s="84" t="n">
        <x:f>IFERROR(C53/F53,0)</x:f>
        <x:v>0</x:v>
      </x:c>
      <x:c r="H53" s="85" t="n">
        <x:f>IFERROR(D53/F53,0)</x:f>
        <x:v>0</x:v>
      </x:c>
      <x:c r="I53" s="67"/>
      <x:c r="J53" s="67"/>
      <x:c r="K53" s="67"/>
      <x:c r="L53" s="67"/>
      <x:c r="M53" s="67"/>
      <x:c r="N53" s="67"/>
      <x:c r="O53" s="67"/>
      <x:c r="P53" s="73"/>
      <x:c r="Q53" s="86" t="str">
        <x:f>IF(OR(C53="",P53=""),"",C53-P53)</x:f>
      </x:c>
      <x:c r="R53" s="87" t="str">
        <x:f>IFERROR((C53-P53)/P53,"")</x:f>
      </x:c>
      <x:c r="S53" s="67"/>
      <x:c r="T53" s="67"/>
    </x:row>
    <x:row r="54">
      <x:c r="A54" s="83"/>
      <x:c r="B54" s="59" t="str">
        <x:f>IF(A54="","",TEXT(A54,"ddd"))</x:f>
      </x:c>
      <x:c r="C54" s="73"/>
      <x:c r="D54" s="67"/>
      <x:c r="E54" s="84" t="n">
        <x:f>IFERROR(C54/D54,0)</x:f>
        <x:v>0</x:v>
      </x:c>
      <x:c r="F54" s="67"/>
      <x:c r="G54" s="84" t="n">
        <x:f>IFERROR(C54/F54,0)</x:f>
        <x:v>0</x:v>
      </x:c>
      <x:c r="H54" s="85" t="n">
        <x:f>IFERROR(D54/F54,0)</x:f>
        <x:v>0</x:v>
      </x:c>
      <x:c r="I54" s="67"/>
      <x:c r="J54" s="67"/>
      <x:c r="K54" s="67"/>
      <x:c r="L54" s="67"/>
      <x:c r="M54" s="67"/>
      <x:c r="N54" s="67"/>
      <x:c r="O54" s="67"/>
      <x:c r="P54" s="73"/>
      <x:c r="Q54" s="86" t="str">
        <x:f>IF(OR(C54="",P54=""),"",C54-P54)</x:f>
      </x:c>
      <x:c r="R54" s="87" t="str">
        <x:f>IFERROR((C54-P54)/P54,"")</x:f>
      </x:c>
      <x:c r="S54" s="67"/>
      <x:c r="T54" s="67"/>
    </x:row>
    <x:row r="55">
      <x:c r="A55" s="83"/>
      <x:c r="B55" s="59" t="str">
        <x:f>IF(A55="","",TEXT(A55,"ddd"))</x:f>
      </x:c>
      <x:c r="C55" s="73"/>
      <x:c r="D55" s="67"/>
      <x:c r="E55" s="84" t="n">
        <x:f>IFERROR(C55/D55,0)</x:f>
        <x:v>0</x:v>
      </x:c>
      <x:c r="F55" s="67"/>
      <x:c r="G55" s="84" t="n">
        <x:f>IFERROR(C55/F55,0)</x:f>
        <x:v>0</x:v>
      </x:c>
      <x:c r="H55" s="85" t="n">
        <x:f>IFERROR(D55/F55,0)</x:f>
        <x:v>0</x:v>
      </x:c>
      <x:c r="I55" s="67"/>
      <x:c r="J55" s="67"/>
      <x:c r="K55" s="67"/>
      <x:c r="L55" s="67"/>
      <x:c r="M55" s="67"/>
      <x:c r="N55" s="67"/>
      <x:c r="O55" s="67"/>
      <x:c r="P55" s="73"/>
      <x:c r="Q55" s="86" t="str">
        <x:f>IF(OR(C55="",P55=""),"",C55-P55)</x:f>
      </x:c>
      <x:c r="R55" s="87" t="str">
        <x:f>IFERROR((C55-P55)/P55,"")</x:f>
      </x:c>
      <x:c r="S55" s="67"/>
      <x:c r="T55" s="67"/>
    </x:row>
    <x:row r="56">
      <x:c r="A56" s="83"/>
      <x:c r="B56" s="59" t="str">
        <x:f>IF(A56="","",TEXT(A56,"ddd"))</x:f>
      </x:c>
      <x:c r="C56" s="73"/>
      <x:c r="D56" s="67"/>
      <x:c r="E56" s="84" t="n">
        <x:f>IFERROR(C56/D56,0)</x:f>
        <x:v>0</x:v>
      </x:c>
      <x:c r="F56" s="67"/>
      <x:c r="G56" s="84" t="n">
        <x:f>IFERROR(C56/F56,0)</x:f>
        <x:v>0</x:v>
      </x:c>
      <x:c r="H56" s="85" t="n">
        <x:f>IFERROR(D56/F56,0)</x:f>
        <x:v>0</x:v>
      </x:c>
      <x:c r="I56" s="67"/>
      <x:c r="J56" s="67"/>
      <x:c r="K56" s="67"/>
      <x:c r="L56" s="67"/>
      <x:c r="M56" s="67"/>
      <x:c r="N56" s="67"/>
      <x:c r="O56" s="67"/>
      <x:c r="P56" s="73"/>
      <x:c r="Q56" s="86" t="str">
        <x:f>IF(OR(C56="",P56=""),"",C56-P56)</x:f>
      </x:c>
      <x:c r="R56" s="87" t="str">
        <x:f>IFERROR((C56-P56)/P56,"")</x:f>
      </x:c>
      <x:c r="S56" s="67"/>
      <x:c r="T56" s="67"/>
    </x:row>
    <x:row r="57">
      <x:c r="A57" s="83"/>
      <x:c r="B57" s="59" t="str">
        <x:f>IF(A57="","",TEXT(A57,"ddd"))</x:f>
      </x:c>
      <x:c r="C57" s="73"/>
      <x:c r="D57" s="67"/>
      <x:c r="E57" s="84" t="n">
        <x:f>IFERROR(C57/D57,0)</x:f>
        <x:v>0</x:v>
      </x:c>
      <x:c r="F57" s="67"/>
      <x:c r="G57" s="84" t="n">
        <x:f>IFERROR(C57/F57,0)</x:f>
        <x:v>0</x:v>
      </x:c>
      <x:c r="H57" s="85" t="n">
        <x:f>IFERROR(D57/F57,0)</x:f>
        <x:v>0</x:v>
      </x:c>
      <x:c r="I57" s="67"/>
      <x:c r="J57" s="67"/>
      <x:c r="K57" s="67"/>
      <x:c r="L57" s="67"/>
      <x:c r="M57" s="67"/>
      <x:c r="N57" s="67"/>
      <x:c r="O57" s="67"/>
      <x:c r="P57" s="73"/>
      <x:c r="Q57" s="86" t="str">
        <x:f>IF(OR(C57="",P57=""),"",C57-P57)</x:f>
      </x:c>
      <x:c r="R57" s="87" t="str">
        <x:f>IFERROR((C57-P57)/P57,"")</x:f>
      </x:c>
      <x:c r="S57" s="67"/>
      <x:c r="T57" s="67"/>
    </x:row>
    <x:row r="58">
      <x:c r="A58" s="83"/>
      <x:c r="B58" s="59" t="str">
        <x:f>IF(A58="","",TEXT(A58,"ddd"))</x:f>
      </x:c>
      <x:c r="C58" s="73"/>
      <x:c r="D58" s="67"/>
      <x:c r="E58" s="84" t="n">
        <x:f>IFERROR(C58/D58,0)</x:f>
        <x:v>0</x:v>
      </x:c>
      <x:c r="F58" s="67"/>
      <x:c r="G58" s="84" t="n">
        <x:f>IFERROR(C58/F58,0)</x:f>
        <x:v>0</x:v>
      </x:c>
      <x:c r="H58" s="85" t="n">
        <x:f>IFERROR(D58/F58,0)</x:f>
        <x:v>0</x:v>
      </x:c>
      <x:c r="I58" s="67"/>
      <x:c r="J58" s="67"/>
      <x:c r="K58" s="67"/>
      <x:c r="L58" s="67"/>
      <x:c r="M58" s="67"/>
      <x:c r="N58" s="67"/>
      <x:c r="O58" s="67"/>
      <x:c r="P58" s="73"/>
      <x:c r="Q58" s="86" t="str">
        <x:f>IF(OR(C58="",P58=""),"",C58-P58)</x:f>
      </x:c>
      <x:c r="R58" s="87" t="str">
        <x:f>IFERROR((C58-P58)/P58,"")</x:f>
      </x:c>
      <x:c r="S58" s="67"/>
      <x:c r="T58" s="67"/>
    </x:row>
    <x:row r="59">
      <x:c r="A59" s="83"/>
      <x:c r="B59" s="59" t="str">
        <x:f>IF(A59="","",TEXT(A59,"ddd"))</x:f>
      </x:c>
      <x:c r="C59" s="73"/>
      <x:c r="D59" s="67"/>
      <x:c r="E59" s="84" t="n">
        <x:f>IFERROR(C59/D59,0)</x:f>
        <x:v>0</x:v>
      </x:c>
      <x:c r="F59" s="67"/>
      <x:c r="G59" s="84" t="n">
        <x:f>IFERROR(C59/F59,0)</x:f>
        <x:v>0</x:v>
      </x:c>
      <x:c r="H59" s="85" t="n">
        <x:f>IFERROR(D59/F59,0)</x:f>
        <x:v>0</x:v>
      </x:c>
      <x:c r="I59" s="67"/>
      <x:c r="J59" s="67"/>
      <x:c r="K59" s="67"/>
      <x:c r="L59" s="67"/>
      <x:c r="M59" s="67"/>
      <x:c r="N59" s="67"/>
      <x:c r="O59" s="67"/>
      <x:c r="P59" s="73"/>
      <x:c r="Q59" s="86" t="str">
        <x:f>IF(OR(C59="",P59=""),"",C59-P59)</x:f>
      </x:c>
      <x:c r="R59" s="87" t="str">
        <x:f>IFERROR((C59-P59)/P59,"")</x:f>
      </x:c>
      <x:c r="S59" s="67"/>
      <x:c r="T59" s="67"/>
    </x:row>
    <x:row r="60">
      <x:c r="A60" s="83"/>
      <x:c r="B60" s="59" t="str">
        <x:f>IF(A60="","",TEXT(A60,"ddd"))</x:f>
      </x:c>
      <x:c r="C60" s="73"/>
      <x:c r="D60" s="67"/>
      <x:c r="E60" s="84" t="n">
        <x:f>IFERROR(C60/D60,0)</x:f>
        <x:v>0</x:v>
      </x:c>
      <x:c r="F60" s="67"/>
      <x:c r="G60" s="84" t="n">
        <x:f>IFERROR(C60/F60,0)</x:f>
        <x:v>0</x:v>
      </x:c>
      <x:c r="H60" s="85" t="n">
        <x:f>IFERROR(D60/F60,0)</x:f>
        <x:v>0</x:v>
      </x:c>
      <x:c r="I60" s="67"/>
      <x:c r="J60" s="67"/>
      <x:c r="K60" s="67"/>
      <x:c r="L60" s="67"/>
      <x:c r="M60" s="67"/>
      <x:c r="N60" s="67"/>
      <x:c r="O60" s="67"/>
      <x:c r="P60" s="73"/>
      <x:c r="Q60" s="86" t="str">
        <x:f>IF(OR(C60="",P60=""),"",C60-P60)</x:f>
      </x:c>
      <x:c r="R60" s="87" t="str">
        <x:f>IFERROR((C60-P60)/P60,"")</x:f>
      </x:c>
      <x:c r="S60" s="67"/>
      <x:c r="T60" s="67"/>
    </x:row>
    <x:row r="61">
      <x:c r="A61" s="83"/>
      <x:c r="B61" s="59" t="str">
        <x:f>IF(A61="","",TEXT(A61,"ddd"))</x:f>
      </x:c>
      <x:c r="C61" s="73"/>
      <x:c r="D61" s="67"/>
      <x:c r="E61" s="84" t="n">
        <x:f>IFERROR(C61/D61,0)</x:f>
        <x:v>0</x:v>
      </x:c>
      <x:c r="F61" s="67"/>
      <x:c r="G61" s="84" t="n">
        <x:f>IFERROR(C61/F61,0)</x:f>
        <x:v>0</x:v>
      </x:c>
      <x:c r="H61" s="85" t="n">
        <x:f>IFERROR(D61/F61,0)</x:f>
        <x:v>0</x:v>
      </x:c>
      <x:c r="I61" s="67"/>
      <x:c r="J61" s="67"/>
      <x:c r="K61" s="67"/>
      <x:c r="L61" s="67"/>
      <x:c r="M61" s="67"/>
      <x:c r="N61" s="67"/>
      <x:c r="O61" s="67"/>
      <x:c r="P61" s="73"/>
      <x:c r="Q61" s="86" t="str">
        <x:f>IF(OR(C61="",P61=""),"",C61-P61)</x:f>
      </x:c>
      <x:c r="R61" s="87" t="str">
        <x:f>IFERROR((C61-P61)/P61,"")</x:f>
      </x:c>
      <x:c r="S61" s="67"/>
      <x:c r="T61" s="67"/>
    </x:row>
    <x:row r="62">
      <x:c r="A62" s="83"/>
      <x:c r="B62" s="59" t="str">
        <x:f>IF(A62="","",TEXT(A62,"ddd"))</x:f>
      </x:c>
      <x:c r="C62" s="73"/>
      <x:c r="D62" s="67"/>
      <x:c r="E62" s="84" t="n">
        <x:f>IFERROR(C62/D62,0)</x:f>
        <x:v>0</x:v>
      </x:c>
      <x:c r="F62" s="67"/>
      <x:c r="G62" s="84" t="n">
        <x:f>IFERROR(C62/F62,0)</x:f>
        <x:v>0</x:v>
      </x:c>
      <x:c r="H62" s="85" t="n">
        <x:f>IFERROR(D62/F62,0)</x:f>
        <x:v>0</x:v>
      </x:c>
      <x:c r="I62" s="67"/>
      <x:c r="J62" s="67"/>
      <x:c r="K62" s="67"/>
      <x:c r="L62" s="67"/>
      <x:c r="M62" s="67"/>
      <x:c r="N62" s="67"/>
      <x:c r="O62" s="67"/>
      <x:c r="P62" s="73"/>
      <x:c r="Q62" s="86" t="str">
        <x:f>IF(OR(C62="",P62=""),"",C62-P62)</x:f>
      </x:c>
      <x:c r="R62" s="87" t="str">
        <x:f>IFERROR((C62-P62)/P62,"")</x:f>
      </x:c>
      <x:c r="S62" s="67"/>
      <x:c r="T62" s="67"/>
    </x:row>
    <x:row r="63">
      <x:c r="A63" s="83"/>
      <x:c r="B63" s="59" t="str">
        <x:f>IF(A63="","",TEXT(A63,"ddd"))</x:f>
      </x:c>
      <x:c r="C63" s="73"/>
      <x:c r="D63" s="67"/>
      <x:c r="E63" s="84" t="n">
        <x:f>IFERROR(C63/D63,0)</x:f>
        <x:v>0</x:v>
      </x:c>
      <x:c r="F63" s="67"/>
      <x:c r="G63" s="84" t="n">
        <x:f>IFERROR(C63/F63,0)</x:f>
        <x:v>0</x:v>
      </x:c>
      <x:c r="H63" s="85" t="n">
        <x:f>IFERROR(D63/F63,0)</x:f>
        <x:v>0</x:v>
      </x:c>
      <x:c r="I63" s="67"/>
      <x:c r="J63" s="67"/>
      <x:c r="K63" s="67"/>
      <x:c r="L63" s="67"/>
      <x:c r="M63" s="67"/>
      <x:c r="N63" s="67"/>
      <x:c r="O63" s="67"/>
      <x:c r="P63" s="73"/>
      <x:c r="Q63" s="86" t="str">
        <x:f>IF(OR(C63="",P63=""),"",C63-P63)</x:f>
      </x:c>
      <x:c r="R63" s="87" t="str">
        <x:f>IFERROR((C63-P63)/P63,"")</x:f>
      </x:c>
      <x:c r="S63" s="67"/>
      <x:c r="T63" s="67"/>
    </x:row>
    <x:row r="64">
      <x:c r="A64" s="83"/>
      <x:c r="B64" s="59" t="str">
        <x:f>IF(A64="","",TEXT(A64,"ddd"))</x:f>
      </x:c>
      <x:c r="C64" s="73"/>
      <x:c r="D64" s="67"/>
      <x:c r="E64" s="84" t="n">
        <x:f>IFERROR(C64/D64,0)</x:f>
        <x:v>0</x:v>
      </x:c>
      <x:c r="F64" s="67"/>
      <x:c r="G64" s="84" t="n">
        <x:f>IFERROR(C64/F64,0)</x:f>
        <x:v>0</x:v>
      </x:c>
      <x:c r="H64" s="85" t="n">
        <x:f>IFERROR(D64/F64,0)</x:f>
        <x:v>0</x:v>
      </x:c>
      <x:c r="I64" s="67"/>
      <x:c r="J64" s="67"/>
      <x:c r="K64" s="67"/>
      <x:c r="L64" s="67"/>
      <x:c r="M64" s="67"/>
      <x:c r="N64" s="67"/>
      <x:c r="O64" s="67"/>
      <x:c r="P64" s="73"/>
      <x:c r="Q64" s="86" t="str">
        <x:f>IF(OR(C64="",P64=""),"",C64-P64)</x:f>
      </x:c>
      <x:c r="R64" s="87" t="str">
        <x:f>IFERROR((C64-P64)/P64,"")</x:f>
      </x:c>
      <x:c r="S64" s="67"/>
      <x:c r="T64" s="67"/>
    </x:row>
    <x:row r="65">
      <x:c r="A65" s="83"/>
      <x:c r="B65" s="59" t="str">
        <x:f>IF(A65="","",TEXT(A65,"ddd"))</x:f>
      </x:c>
      <x:c r="C65" s="73"/>
      <x:c r="D65" s="67"/>
      <x:c r="E65" s="84" t="n">
        <x:f>IFERROR(C65/D65,0)</x:f>
        <x:v>0</x:v>
      </x:c>
      <x:c r="F65" s="67"/>
      <x:c r="G65" s="84" t="n">
        <x:f>IFERROR(C65/F65,0)</x:f>
        <x:v>0</x:v>
      </x:c>
      <x:c r="H65" s="85" t="n">
        <x:f>IFERROR(D65/F65,0)</x:f>
        <x:v>0</x:v>
      </x:c>
      <x:c r="I65" s="67"/>
      <x:c r="J65" s="67"/>
      <x:c r="K65" s="67"/>
      <x:c r="L65" s="67"/>
      <x:c r="M65" s="67"/>
      <x:c r="N65" s="67"/>
      <x:c r="O65" s="67"/>
      <x:c r="P65" s="73"/>
      <x:c r="Q65" s="86" t="str">
        <x:f>IF(OR(C65="",P65=""),"",C65-P65)</x:f>
      </x:c>
      <x:c r="R65" s="87" t="str">
        <x:f>IFERROR((C65-P65)/P65,"")</x:f>
      </x:c>
      <x:c r="S65" s="67"/>
      <x:c r="T65" s="67"/>
    </x:row>
    <x:row r="66">
      <x:c r="A66" s="83"/>
      <x:c r="B66" s="59" t="str">
        <x:f>IF(A66="","",TEXT(A66,"ddd"))</x:f>
      </x:c>
      <x:c r="C66" s="73"/>
      <x:c r="D66" s="67"/>
      <x:c r="E66" s="84" t="n">
        <x:f>IFERROR(C66/D66,0)</x:f>
        <x:v>0</x:v>
      </x:c>
      <x:c r="F66" s="67"/>
      <x:c r="G66" s="84" t="n">
        <x:f>IFERROR(C66/F66,0)</x:f>
        <x:v>0</x:v>
      </x:c>
      <x:c r="H66" s="85" t="n">
        <x:f>IFERROR(D66/F66,0)</x:f>
        <x:v>0</x:v>
      </x:c>
      <x:c r="I66" s="67"/>
      <x:c r="J66" s="67"/>
      <x:c r="K66" s="67"/>
      <x:c r="L66" s="67"/>
      <x:c r="M66" s="67"/>
      <x:c r="N66" s="67"/>
      <x:c r="O66" s="67"/>
      <x:c r="P66" s="73"/>
      <x:c r="Q66" s="86" t="str">
        <x:f>IF(OR(C66="",P66=""),"",C66-P66)</x:f>
      </x:c>
      <x:c r="R66" s="87" t="str">
        <x:f>IFERROR((C66-P66)/P66,"")</x:f>
      </x:c>
      <x:c r="S66" s="67"/>
      <x:c r="T66" s="67"/>
    </x:row>
    <x:row r="67">
      <x:c r="A67" s="83"/>
      <x:c r="B67" s="59" t="str">
        <x:f>IF(A67="","",TEXT(A67,"ddd"))</x:f>
      </x:c>
      <x:c r="C67" s="73"/>
      <x:c r="D67" s="67"/>
      <x:c r="E67" s="84" t="n">
        <x:f>IFERROR(C67/D67,0)</x:f>
        <x:v>0</x:v>
      </x:c>
      <x:c r="F67" s="67"/>
      <x:c r="G67" s="84" t="n">
        <x:f>IFERROR(C67/F67,0)</x:f>
        <x:v>0</x:v>
      </x:c>
      <x:c r="H67" s="85" t="n">
        <x:f>IFERROR(D67/F67,0)</x:f>
        <x:v>0</x:v>
      </x:c>
      <x:c r="I67" s="67"/>
      <x:c r="J67" s="67"/>
      <x:c r="K67" s="67"/>
      <x:c r="L67" s="67"/>
      <x:c r="M67" s="67"/>
      <x:c r="N67" s="67"/>
      <x:c r="O67" s="67"/>
      <x:c r="P67" s="73"/>
      <x:c r="Q67" s="86" t="str">
        <x:f>IF(OR(C67="",P67=""),"",C67-P67)</x:f>
      </x:c>
      <x:c r="R67" s="87" t="str">
        <x:f>IFERROR((C67-P67)/P67,"")</x:f>
      </x:c>
      <x:c r="S67" s="67"/>
      <x:c r="T67" s="67"/>
    </x:row>
    <x:row r="68">
      <x:c r="A68" s="83"/>
      <x:c r="B68" s="59" t="str">
        <x:f>IF(A68="","",TEXT(A68,"ddd"))</x:f>
      </x:c>
      <x:c r="C68" s="73"/>
      <x:c r="D68" s="67"/>
      <x:c r="E68" s="84" t="n">
        <x:f>IFERROR(C68/D68,0)</x:f>
        <x:v>0</x:v>
      </x:c>
      <x:c r="F68" s="67"/>
      <x:c r="G68" s="84" t="n">
        <x:f>IFERROR(C68/F68,0)</x:f>
        <x:v>0</x:v>
      </x:c>
      <x:c r="H68" s="85" t="n">
        <x:f>IFERROR(D68/F68,0)</x:f>
        <x:v>0</x:v>
      </x:c>
      <x:c r="I68" s="67"/>
      <x:c r="J68" s="67"/>
      <x:c r="K68" s="67"/>
      <x:c r="L68" s="67"/>
      <x:c r="M68" s="67"/>
      <x:c r="N68" s="67"/>
      <x:c r="O68" s="67"/>
      <x:c r="P68" s="73"/>
      <x:c r="Q68" s="86" t="str">
        <x:f>IF(OR(C68="",P68=""),"",C68-P68)</x:f>
      </x:c>
      <x:c r="R68" s="87" t="str">
        <x:f>IFERROR((C68-P68)/P68,"")</x:f>
      </x:c>
      <x:c r="S68" s="67"/>
      <x:c r="T68" s="67"/>
    </x:row>
    <x:row r="69">
      <x:c r="A69" s="83"/>
      <x:c r="B69" s="59" t="str">
        <x:f>IF(A69="","",TEXT(A69,"ddd"))</x:f>
      </x:c>
      <x:c r="C69" s="73"/>
      <x:c r="D69" s="67"/>
      <x:c r="E69" s="84" t="n">
        <x:f>IFERROR(C69/D69,0)</x:f>
        <x:v>0</x:v>
      </x:c>
      <x:c r="F69" s="67"/>
      <x:c r="G69" s="84" t="n">
        <x:f>IFERROR(C69/F69,0)</x:f>
        <x:v>0</x:v>
      </x:c>
      <x:c r="H69" s="85" t="n">
        <x:f>IFERROR(D69/F69,0)</x:f>
        <x:v>0</x:v>
      </x:c>
      <x:c r="I69" s="67"/>
      <x:c r="J69" s="67"/>
      <x:c r="K69" s="67"/>
      <x:c r="L69" s="67"/>
      <x:c r="M69" s="67"/>
      <x:c r="N69" s="67"/>
      <x:c r="O69" s="67"/>
      <x:c r="P69" s="73"/>
      <x:c r="Q69" s="86" t="str">
        <x:f>IF(OR(C69="",P69=""),"",C69-P69)</x:f>
      </x:c>
      <x:c r="R69" s="87" t="str">
        <x:f>IFERROR((C69-P69)/P69,"")</x:f>
      </x:c>
      <x:c r="S69" s="67"/>
      <x:c r="T69" s="67"/>
    </x:row>
    <x:row r="70">
      <x:c r="A70" s="83"/>
      <x:c r="B70" s="59" t="str">
        <x:f>IF(A70="","",TEXT(A70,"ddd"))</x:f>
      </x:c>
      <x:c r="C70" s="73"/>
      <x:c r="D70" s="67"/>
      <x:c r="E70" s="84" t="n">
        <x:f>IFERROR(C70/D70,0)</x:f>
        <x:v>0</x:v>
      </x:c>
      <x:c r="F70" s="67"/>
      <x:c r="G70" s="84" t="n">
        <x:f>IFERROR(C70/F70,0)</x:f>
        <x:v>0</x:v>
      </x:c>
      <x:c r="H70" s="85" t="n">
        <x:f>IFERROR(D70/F70,0)</x:f>
        <x:v>0</x:v>
      </x:c>
      <x:c r="I70" s="67"/>
      <x:c r="J70" s="67"/>
      <x:c r="K70" s="67"/>
      <x:c r="L70" s="67"/>
      <x:c r="M70" s="67"/>
      <x:c r="N70" s="67"/>
      <x:c r="O70" s="67"/>
      <x:c r="P70" s="73"/>
      <x:c r="Q70" s="86" t="str">
        <x:f>IF(OR(C70="",P70=""),"",C70-P70)</x:f>
      </x:c>
      <x:c r="R70" s="87" t="str">
        <x:f>IFERROR((C70-P70)/P70,"")</x:f>
      </x:c>
      <x:c r="S70" s="67"/>
      <x:c r="T70" s="67"/>
    </x:row>
    <x:row r="71">
      <x:c r="A71" s="83"/>
      <x:c r="B71" s="59" t="str">
        <x:f>IF(A71="","",TEXT(A71,"ddd"))</x:f>
      </x:c>
      <x:c r="C71" s="73"/>
      <x:c r="D71" s="67"/>
      <x:c r="E71" s="84" t="n">
        <x:f>IFERROR(C71/D71,0)</x:f>
        <x:v>0</x:v>
      </x:c>
      <x:c r="F71" s="67"/>
      <x:c r="G71" s="84" t="n">
        <x:f>IFERROR(C71/F71,0)</x:f>
        <x:v>0</x:v>
      </x:c>
      <x:c r="H71" s="85" t="n">
        <x:f>IFERROR(D71/F71,0)</x:f>
        <x:v>0</x:v>
      </x:c>
      <x:c r="I71" s="67"/>
      <x:c r="J71" s="67"/>
      <x:c r="K71" s="67"/>
      <x:c r="L71" s="67"/>
      <x:c r="M71" s="67"/>
      <x:c r="N71" s="67"/>
      <x:c r="O71" s="67"/>
      <x:c r="P71" s="73"/>
      <x:c r="Q71" s="86" t="str">
        <x:f>IF(OR(C71="",P71=""),"",C71-P71)</x:f>
      </x:c>
      <x:c r="R71" s="87" t="str">
        <x:f>IFERROR((C71-P71)/P71,"")</x:f>
      </x:c>
      <x:c r="S71" s="67"/>
      <x:c r="T71" s="67"/>
    </x:row>
    <x:row r="72">
      <x:c r="A72" s="83"/>
      <x:c r="B72" s="59" t="str">
        <x:f>IF(A72="","",TEXT(A72,"ddd"))</x:f>
      </x:c>
      <x:c r="C72" s="73"/>
      <x:c r="D72" s="67"/>
      <x:c r="E72" s="84" t="n">
        <x:f>IFERROR(C72/D72,0)</x:f>
        <x:v>0</x:v>
      </x:c>
      <x:c r="F72" s="67"/>
      <x:c r="G72" s="84" t="n">
        <x:f>IFERROR(C72/F72,0)</x:f>
        <x:v>0</x:v>
      </x:c>
      <x:c r="H72" s="85" t="n">
        <x:f>IFERROR(D72/F72,0)</x:f>
        <x:v>0</x:v>
      </x:c>
      <x:c r="I72" s="67"/>
      <x:c r="J72" s="67"/>
      <x:c r="K72" s="67"/>
      <x:c r="L72" s="67"/>
      <x:c r="M72" s="67"/>
      <x:c r="N72" s="67"/>
      <x:c r="O72" s="67"/>
      <x:c r="P72" s="73"/>
      <x:c r="Q72" s="86" t="str">
        <x:f>IF(OR(C72="",P72=""),"",C72-P72)</x:f>
      </x:c>
      <x:c r="R72" s="87" t="str">
        <x:f>IFERROR((C72-P72)/P72,"")</x:f>
      </x:c>
      <x:c r="S72" s="67"/>
      <x:c r="T72" s="67"/>
    </x:row>
    <x:row r="73">
      <x:c r="A73" s="83"/>
      <x:c r="B73" s="59" t="str">
        <x:f>IF(A73="","",TEXT(A73,"ddd"))</x:f>
      </x:c>
      <x:c r="C73" s="73"/>
      <x:c r="D73" s="67"/>
      <x:c r="E73" s="84" t="n">
        <x:f>IFERROR(C73/D73,0)</x:f>
        <x:v>0</x:v>
      </x:c>
      <x:c r="F73" s="67"/>
      <x:c r="G73" s="84" t="n">
        <x:f>IFERROR(C73/F73,0)</x:f>
        <x:v>0</x:v>
      </x:c>
      <x:c r="H73" s="85" t="n">
        <x:f>IFERROR(D73/F73,0)</x:f>
        <x:v>0</x:v>
      </x:c>
      <x:c r="I73" s="67"/>
      <x:c r="J73" s="67"/>
      <x:c r="K73" s="67"/>
      <x:c r="L73" s="67"/>
      <x:c r="M73" s="67"/>
      <x:c r="N73" s="67"/>
      <x:c r="O73" s="67"/>
      <x:c r="P73" s="73"/>
      <x:c r="Q73" s="86" t="str">
        <x:f>IF(OR(C73="",P73=""),"",C73-P73)</x:f>
      </x:c>
      <x:c r="R73" s="87" t="str">
        <x:f>IFERROR((C73-P73)/P73,"")</x:f>
      </x:c>
      <x:c r="S73" s="67"/>
      <x:c r="T73" s="67"/>
    </x:row>
    <x:row r="74">
      <x:c r="A74" s="83"/>
      <x:c r="B74" s="59" t="str">
        <x:f>IF(A74="","",TEXT(A74,"ddd"))</x:f>
      </x:c>
      <x:c r="C74" s="73"/>
      <x:c r="D74" s="67"/>
      <x:c r="E74" s="84" t="n">
        <x:f>IFERROR(C74/D74,0)</x:f>
        <x:v>0</x:v>
      </x:c>
      <x:c r="F74" s="67"/>
      <x:c r="G74" s="84" t="n">
        <x:f>IFERROR(C74/F74,0)</x:f>
        <x:v>0</x:v>
      </x:c>
      <x:c r="H74" s="85" t="n">
        <x:f>IFERROR(D74/F74,0)</x:f>
        <x:v>0</x:v>
      </x:c>
      <x:c r="I74" s="67"/>
      <x:c r="J74" s="67"/>
      <x:c r="K74" s="67"/>
      <x:c r="L74" s="67"/>
      <x:c r="M74" s="67"/>
      <x:c r="N74" s="67"/>
      <x:c r="O74" s="67"/>
      <x:c r="P74" s="73"/>
      <x:c r="Q74" s="86" t="str">
        <x:f>IF(OR(C74="",P74=""),"",C74-P74)</x:f>
      </x:c>
      <x:c r="R74" s="87" t="str">
        <x:f>IFERROR((C74-P74)/P74,"")</x:f>
      </x:c>
      <x:c r="S74" s="67"/>
      <x:c r="T74" s="67"/>
    </x:row>
    <x:row r="75">
      <x:c r="A75" s="83"/>
      <x:c r="B75" s="59" t="str">
        <x:f>IF(A75="","",TEXT(A75,"ddd"))</x:f>
      </x:c>
      <x:c r="C75" s="73"/>
      <x:c r="D75" s="67"/>
      <x:c r="E75" s="84" t="n">
        <x:f>IFERROR(C75/D75,0)</x:f>
        <x:v>0</x:v>
      </x:c>
      <x:c r="F75" s="67"/>
      <x:c r="G75" s="84" t="n">
        <x:f>IFERROR(C75/F75,0)</x:f>
        <x:v>0</x:v>
      </x:c>
      <x:c r="H75" s="85" t="n">
        <x:f>IFERROR(D75/F75,0)</x:f>
        <x:v>0</x:v>
      </x:c>
      <x:c r="I75" s="67"/>
      <x:c r="J75" s="67"/>
      <x:c r="K75" s="67"/>
      <x:c r="L75" s="67"/>
      <x:c r="M75" s="67"/>
      <x:c r="N75" s="67"/>
      <x:c r="O75" s="67"/>
      <x:c r="P75" s="73"/>
      <x:c r="Q75" s="86" t="str">
        <x:f>IF(OR(C75="",P75=""),"",C75-P75)</x:f>
      </x:c>
      <x:c r="R75" s="87" t="str">
        <x:f>IFERROR((C75-P75)/P75,"")</x:f>
      </x:c>
      <x:c r="S75" s="67"/>
      <x:c r="T75" s="67"/>
    </x:row>
    <x:row r="76">
      <x:c r="A76" s="83"/>
      <x:c r="B76" s="59" t="str">
        <x:f>IF(A76="","",TEXT(A76,"ddd"))</x:f>
      </x:c>
      <x:c r="C76" s="73"/>
      <x:c r="D76" s="67"/>
      <x:c r="E76" s="84" t="n">
        <x:f>IFERROR(C76/D76,0)</x:f>
        <x:v>0</x:v>
      </x:c>
      <x:c r="F76" s="67"/>
      <x:c r="G76" s="84" t="n">
        <x:f>IFERROR(C76/F76,0)</x:f>
        <x:v>0</x:v>
      </x:c>
      <x:c r="H76" s="85" t="n">
        <x:f>IFERROR(D76/F76,0)</x:f>
        <x:v>0</x:v>
      </x:c>
      <x:c r="I76" s="67"/>
      <x:c r="J76" s="67"/>
      <x:c r="K76" s="67"/>
      <x:c r="L76" s="67"/>
      <x:c r="M76" s="67"/>
      <x:c r="N76" s="67"/>
      <x:c r="O76" s="67"/>
      <x:c r="P76" s="73"/>
      <x:c r="Q76" s="86" t="str">
        <x:f>IF(OR(C76="",P76=""),"",C76-P76)</x:f>
      </x:c>
      <x:c r="R76" s="87" t="str">
        <x:f>IFERROR((C76-P76)/P76,"")</x:f>
      </x:c>
      <x:c r="S76" s="67"/>
      <x:c r="T76" s="67"/>
    </x:row>
    <x:row r="77">
      <x:c r="A77" s="83"/>
      <x:c r="B77" s="59" t="str">
        <x:f>IF(A77="","",TEXT(A77,"ddd"))</x:f>
      </x:c>
      <x:c r="C77" s="73"/>
      <x:c r="D77" s="67"/>
      <x:c r="E77" s="84" t="n">
        <x:f>IFERROR(C77/D77,0)</x:f>
        <x:v>0</x:v>
      </x:c>
      <x:c r="F77" s="67"/>
      <x:c r="G77" s="84" t="n">
        <x:f>IFERROR(C77/F77,0)</x:f>
        <x:v>0</x:v>
      </x:c>
      <x:c r="H77" s="85" t="n">
        <x:f>IFERROR(D77/F77,0)</x:f>
        <x:v>0</x:v>
      </x:c>
      <x:c r="I77" s="67"/>
      <x:c r="J77" s="67"/>
      <x:c r="K77" s="67"/>
      <x:c r="L77" s="67"/>
      <x:c r="M77" s="67"/>
      <x:c r="N77" s="67"/>
      <x:c r="O77" s="67"/>
      <x:c r="P77" s="73"/>
      <x:c r="Q77" s="86" t="str">
        <x:f>IF(OR(C77="",P77=""),"",C77-P77)</x:f>
      </x:c>
      <x:c r="R77" s="87" t="str">
        <x:f>IFERROR((C77-P77)/P77,"")</x:f>
      </x:c>
      <x:c r="S77" s="67"/>
      <x:c r="T77" s="67"/>
    </x:row>
    <x:row r="78">
      <x:c r="A78" s="83"/>
      <x:c r="B78" s="59" t="str">
        <x:f>IF(A78="","",TEXT(A78,"ddd"))</x:f>
      </x:c>
      <x:c r="C78" s="73"/>
      <x:c r="D78" s="67"/>
      <x:c r="E78" s="84" t="n">
        <x:f>IFERROR(C78/D78,0)</x:f>
        <x:v>0</x:v>
      </x:c>
      <x:c r="F78" s="67"/>
      <x:c r="G78" s="84" t="n">
        <x:f>IFERROR(C78/F78,0)</x:f>
        <x:v>0</x:v>
      </x:c>
      <x:c r="H78" s="85" t="n">
        <x:f>IFERROR(D78/F78,0)</x:f>
        <x:v>0</x:v>
      </x:c>
      <x:c r="I78" s="67"/>
      <x:c r="J78" s="67"/>
      <x:c r="K78" s="67"/>
      <x:c r="L78" s="67"/>
      <x:c r="M78" s="67"/>
      <x:c r="N78" s="67"/>
      <x:c r="O78" s="67"/>
      <x:c r="P78" s="73"/>
      <x:c r="Q78" s="86" t="str">
        <x:f>IF(OR(C78="",P78=""),"",C78-P78)</x:f>
      </x:c>
      <x:c r="R78" s="87" t="str">
        <x:f>IFERROR((C78-P78)/P78,"")</x:f>
      </x:c>
      <x:c r="S78" s="67"/>
      <x:c r="T78" s="67"/>
    </x:row>
    <x:row r="79">
      <x:c r="A79" s="83"/>
      <x:c r="B79" s="59" t="str">
        <x:f>IF(A79="","",TEXT(A79,"ddd"))</x:f>
      </x:c>
      <x:c r="C79" s="73"/>
      <x:c r="D79" s="67"/>
      <x:c r="E79" s="84" t="n">
        <x:f>IFERROR(C79/D79,0)</x:f>
        <x:v>0</x:v>
      </x:c>
      <x:c r="F79" s="67"/>
      <x:c r="G79" s="84" t="n">
        <x:f>IFERROR(C79/F79,0)</x:f>
        <x:v>0</x:v>
      </x:c>
      <x:c r="H79" s="85" t="n">
        <x:f>IFERROR(D79/F79,0)</x:f>
        <x:v>0</x:v>
      </x:c>
      <x:c r="I79" s="67"/>
      <x:c r="J79" s="67"/>
      <x:c r="K79" s="67"/>
      <x:c r="L79" s="67"/>
      <x:c r="M79" s="67"/>
      <x:c r="N79" s="67"/>
      <x:c r="O79" s="67"/>
      <x:c r="P79" s="73"/>
      <x:c r="Q79" s="86" t="str">
        <x:f>IF(OR(C79="",P79=""),"",C79-P79)</x:f>
      </x:c>
      <x:c r="R79" s="87" t="str">
        <x:f>IFERROR((C79-P79)/P79,"")</x:f>
      </x:c>
      <x:c r="S79" s="67"/>
      <x:c r="T79" s="67"/>
    </x:row>
    <x:row r="80">
      <x:c r="A80" s="83"/>
      <x:c r="B80" s="59" t="str">
        <x:f>IF(A80="","",TEXT(A80,"ddd"))</x:f>
      </x:c>
      <x:c r="C80" s="73"/>
      <x:c r="D80" s="67"/>
      <x:c r="E80" s="84" t="n">
        <x:f>IFERROR(C80/D80,0)</x:f>
        <x:v>0</x:v>
      </x:c>
      <x:c r="F80" s="67"/>
      <x:c r="G80" s="84" t="n">
        <x:f>IFERROR(C80/F80,0)</x:f>
        <x:v>0</x:v>
      </x:c>
      <x:c r="H80" s="85" t="n">
        <x:f>IFERROR(D80/F80,0)</x:f>
        <x:v>0</x:v>
      </x:c>
      <x:c r="I80" s="67"/>
      <x:c r="J80" s="67"/>
      <x:c r="K80" s="67"/>
      <x:c r="L80" s="67"/>
      <x:c r="M80" s="67"/>
      <x:c r="N80" s="67"/>
      <x:c r="O80" s="67"/>
      <x:c r="P80" s="73"/>
      <x:c r="Q80" s="86" t="str">
        <x:f>IF(OR(C80="",P80=""),"",C80-P80)</x:f>
      </x:c>
      <x:c r="R80" s="87" t="str">
        <x:f>IFERROR((C80-P80)/P80,"")</x:f>
      </x:c>
      <x:c r="S80" s="67"/>
      <x:c r="T80" s="67"/>
    </x:row>
    <x:row r="81">
      <x:c r="A81" s="83"/>
      <x:c r="B81" s="59" t="str">
        <x:f>IF(A81="","",TEXT(A81,"ddd"))</x:f>
      </x:c>
      <x:c r="C81" s="73"/>
      <x:c r="D81" s="67"/>
      <x:c r="E81" s="84" t="n">
        <x:f>IFERROR(C81/D81,0)</x:f>
        <x:v>0</x:v>
      </x:c>
      <x:c r="F81" s="67"/>
      <x:c r="G81" s="84" t="n">
        <x:f>IFERROR(C81/F81,0)</x:f>
        <x:v>0</x:v>
      </x:c>
      <x:c r="H81" s="85" t="n">
        <x:f>IFERROR(D81/F81,0)</x:f>
        <x:v>0</x:v>
      </x:c>
      <x:c r="I81" s="67"/>
      <x:c r="J81" s="67"/>
      <x:c r="K81" s="67"/>
      <x:c r="L81" s="67"/>
      <x:c r="M81" s="67"/>
      <x:c r="N81" s="67"/>
      <x:c r="O81" s="67"/>
      <x:c r="P81" s="73"/>
      <x:c r="Q81" s="86" t="str">
        <x:f>IF(OR(C81="",P81=""),"",C81-P81)</x:f>
      </x:c>
      <x:c r="R81" s="87" t="str">
        <x:f>IFERROR((C81-P81)/P81,"")</x:f>
      </x:c>
      <x:c r="S81" s="67"/>
      <x:c r="T81" s="67"/>
    </x:row>
    <x:row r="82">
      <x:c r="A82" s="83"/>
      <x:c r="B82" s="59" t="str">
        <x:f>IF(A82="","",TEXT(A82,"ddd"))</x:f>
      </x:c>
      <x:c r="C82" s="73"/>
      <x:c r="D82" s="67"/>
      <x:c r="E82" s="84" t="n">
        <x:f>IFERROR(C82/D82,0)</x:f>
        <x:v>0</x:v>
      </x:c>
      <x:c r="F82" s="67"/>
      <x:c r="G82" s="84" t="n">
        <x:f>IFERROR(C82/F82,0)</x:f>
        <x:v>0</x:v>
      </x:c>
      <x:c r="H82" s="85" t="n">
        <x:f>IFERROR(D82/F82,0)</x:f>
        <x:v>0</x:v>
      </x:c>
      <x:c r="I82" s="67"/>
      <x:c r="J82" s="67"/>
      <x:c r="K82" s="67"/>
      <x:c r="L82" s="67"/>
      <x:c r="M82" s="67"/>
      <x:c r="N82" s="67"/>
      <x:c r="O82" s="67"/>
      <x:c r="P82" s="73"/>
      <x:c r="Q82" s="86" t="str">
        <x:f>IF(OR(C82="",P82=""),"",C82-P82)</x:f>
      </x:c>
      <x:c r="R82" s="87" t="str">
        <x:f>IFERROR((C82-P82)/P82,"")</x:f>
      </x:c>
      <x:c r="S82" s="67"/>
      <x:c r="T82" s="67"/>
    </x:row>
    <x:row r="83">
      <x:c r="A83" s="83"/>
      <x:c r="B83" s="59" t="str">
        <x:f>IF(A83="","",TEXT(A83,"ddd"))</x:f>
      </x:c>
      <x:c r="C83" s="73"/>
      <x:c r="D83" s="67"/>
      <x:c r="E83" s="84" t="n">
        <x:f>IFERROR(C83/D83,0)</x:f>
        <x:v>0</x:v>
      </x:c>
      <x:c r="F83" s="67"/>
      <x:c r="G83" s="84" t="n">
        <x:f>IFERROR(C83/F83,0)</x:f>
        <x:v>0</x:v>
      </x:c>
      <x:c r="H83" s="85" t="n">
        <x:f>IFERROR(D83/F83,0)</x:f>
        <x:v>0</x:v>
      </x:c>
      <x:c r="I83" s="67"/>
      <x:c r="J83" s="67"/>
      <x:c r="K83" s="67"/>
      <x:c r="L83" s="67"/>
      <x:c r="M83" s="67"/>
      <x:c r="N83" s="67"/>
      <x:c r="O83" s="67"/>
      <x:c r="P83" s="73"/>
      <x:c r="Q83" s="86" t="str">
        <x:f>IF(OR(C83="",P83=""),"",C83-P83)</x:f>
      </x:c>
      <x:c r="R83" s="87" t="str">
        <x:f>IFERROR((C83-P83)/P83,"")</x:f>
      </x:c>
      <x:c r="S83" s="67"/>
      <x:c r="T83" s="67"/>
    </x:row>
    <x:row r="84">
      <x:c r="A84" s="83"/>
      <x:c r="B84" s="59" t="str">
        <x:f>IF(A84="","",TEXT(A84,"ddd"))</x:f>
      </x:c>
      <x:c r="C84" s="73"/>
      <x:c r="D84" s="67"/>
      <x:c r="E84" s="84" t="n">
        <x:f>IFERROR(C84/D84,0)</x:f>
        <x:v>0</x:v>
      </x:c>
      <x:c r="F84" s="67"/>
      <x:c r="G84" s="84" t="n">
        <x:f>IFERROR(C84/F84,0)</x:f>
        <x:v>0</x:v>
      </x:c>
      <x:c r="H84" s="85" t="n">
        <x:f>IFERROR(D84/F84,0)</x:f>
        <x:v>0</x:v>
      </x:c>
      <x:c r="I84" s="67"/>
      <x:c r="J84" s="67"/>
      <x:c r="K84" s="67"/>
      <x:c r="L84" s="67"/>
      <x:c r="M84" s="67"/>
      <x:c r="N84" s="67"/>
      <x:c r="O84" s="67"/>
      <x:c r="P84" s="73"/>
      <x:c r="Q84" s="86" t="str">
        <x:f>IF(OR(C84="",P84=""),"",C84-P84)</x:f>
      </x:c>
      <x:c r="R84" s="87" t="str">
        <x:f>IFERROR((C84-P84)/P84,"")</x:f>
      </x:c>
      <x:c r="S84" s="67"/>
      <x:c r="T84" s="67"/>
    </x:row>
    <x:row r="85">
      <x:c r="A85" s="83"/>
      <x:c r="B85" s="59" t="str">
        <x:f>IF(A85="","",TEXT(A85,"ddd"))</x:f>
      </x:c>
      <x:c r="C85" s="73"/>
      <x:c r="D85" s="67"/>
      <x:c r="E85" s="84" t="n">
        <x:f>IFERROR(C85/D85,0)</x:f>
        <x:v>0</x:v>
      </x:c>
      <x:c r="F85" s="67"/>
      <x:c r="G85" s="84" t="n">
        <x:f>IFERROR(C85/F85,0)</x:f>
        <x:v>0</x:v>
      </x:c>
      <x:c r="H85" s="85" t="n">
        <x:f>IFERROR(D85/F85,0)</x:f>
        <x:v>0</x:v>
      </x:c>
      <x:c r="I85" s="67"/>
      <x:c r="J85" s="67"/>
      <x:c r="K85" s="67"/>
      <x:c r="L85" s="67"/>
      <x:c r="M85" s="67"/>
      <x:c r="N85" s="67"/>
      <x:c r="O85" s="67"/>
      <x:c r="P85" s="73"/>
      <x:c r="Q85" s="86" t="str">
        <x:f>IF(OR(C85="",P85=""),"",C85-P85)</x:f>
      </x:c>
      <x:c r="R85" s="87" t="str">
        <x:f>IFERROR((C85-P85)/P85,"")</x:f>
      </x:c>
      <x:c r="S85" s="67"/>
      <x:c r="T85" s="67"/>
    </x:row>
    <x:row r="86">
      <x:c r="A86" s="83"/>
      <x:c r="B86" s="59" t="str">
        <x:f>IF(A86="","",TEXT(A86,"ddd"))</x:f>
      </x:c>
      <x:c r="C86" s="73"/>
      <x:c r="D86" s="67"/>
      <x:c r="E86" s="84" t="n">
        <x:f>IFERROR(C86/D86,0)</x:f>
        <x:v>0</x:v>
      </x:c>
      <x:c r="F86" s="67"/>
      <x:c r="G86" s="84" t="n">
        <x:f>IFERROR(C86/F86,0)</x:f>
        <x:v>0</x:v>
      </x:c>
      <x:c r="H86" s="85" t="n">
        <x:f>IFERROR(D86/F86,0)</x:f>
        <x:v>0</x:v>
      </x:c>
      <x:c r="I86" s="67"/>
      <x:c r="J86" s="67"/>
      <x:c r="K86" s="67"/>
      <x:c r="L86" s="67"/>
      <x:c r="M86" s="67"/>
      <x:c r="N86" s="67"/>
      <x:c r="O86" s="67"/>
      <x:c r="P86" s="73"/>
      <x:c r="Q86" s="86" t="str">
        <x:f>IF(OR(C86="",P86=""),"",C86-P86)</x:f>
      </x:c>
      <x:c r="R86" s="87" t="str">
        <x:f>IFERROR((C86-P86)/P86,"")</x:f>
      </x:c>
      <x:c r="S86" s="67"/>
      <x:c r="T86" s="67"/>
    </x:row>
    <x:row r="87">
      <x:c r="A87" s="83"/>
      <x:c r="B87" s="59" t="str">
        <x:f>IF(A87="","",TEXT(A87,"ddd"))</x:f>
      </x:c>
      <x:c r="C87" s="73"/>
      <x:c r="D87" s="67"/>
      <x:c r="E87" s="84" t="n">
        <x:f>IFERROR(C87/D87,0)</x:f>
        <x:v>0</x:v>
      </x:c>
      <x:c r="F87" s="67"/>
      <x:c r="G87" s="84" t="n">
        <x:f>IFERROR(C87/F87,0)</x:f>
        <x:v>0</x:v>
      </x:c>
      <x:c r="H87" s="85" t="n">
        <x:f>IFERROR(D87/F87,0)</x:f>
        <x:v>0</x:v>
      </x:c>
      <x:c r="I87" s="67"/>
      <x:c r="J87" s="67"/>
      <x:c r="K87" s="67"/>
      <x:c r="L87" s="67"/>
      <x:c r="M87" s="67"/>
      <x:c r="N87" s="67"/>
      <x:c r="O87" s="67"/>
      <x:c r="P87" s="73"/>
      <x:c r="Q87" s="86" t="str">
        <x:f>IF(OR(C87="",P87=""),"",C87-P87)</x:f>
      </x:c>
      <x:c r="R87" s="87" t="str">
        <x:f>IFERROR((C87-P87)/P87,"")</x:f>
      </x:c>
      <x:c r="S87" s="67"/>
      <x:c r="T87" s="67"/>
    </x:row>
    <x:row r="88">
      <x:c r="A88" s="83"/>
      <x:c r="B88" s="59" t="str">
        <x:f>IF(A88="","",TEXT(A88,"ddd"))</x:f>
      </x:c>
      <x:c r="C88" s="73"/>
      <x:c r="D88" s="67"/>
      <x:c r="E88" s="84" t="n">
        <x:f>IFERROR(C88/D88,0)</x:f>
        <x:v>0</x:v>
      </x:c>
      <x:c r="F88" s="67"/>
      <x:c r="G88" s="84" t="n">
        <x:f>IFERROR(C88/F88,0)</x:f>
        <x:v>0</x:v>
      </x:c>
      <x:c r="H88" s="85" t="n">
        <x:f>IFERROR(D88/F88,0)</x:f>
        <x:v>0</x:v>
      </x:c>
      <x:c r="I88" s="67"/>
      <x:c r="J88" s="67"/>
      <x:c r="K88" s="67"/>
      <x:c r="L88" s="67"/>
      <x:c r="M88" s="67"/>
      <x:c r="N88" s="67"/>
      <x:c r="O88" s="67"/>
      <x:c r="P88" s="73"/>
      <x:c r="Q88" s="86" t="str">
        <x:f>IF(OR(C88="",P88=""),"",C88-P88)</x:f>
      </x:c>
      <x:c r="R88" s="87" t="str">
        <x:f>IFERROR((C88-P88)/P88,"")</x:f>
      </x:c>
      <x:c r="S88" s="67"/>
      <x:c r="T88" s="67"/>
    </x:row>
    <x:row r="89">
      <x:c r="A89" s="83"/>
      <x:c r="B89" s="59" t="str">
        <x:f>IF(A89="","",TEXT(A89,"ddd"))</x:f>
      </x:c>
      <x:c r="C89" s="73"/>
      <x:c r="D89" s="67"/>
      <x:c r="E89" s="84" t="n">
        <x:f>IFERROR(C89/D89,0)</x:f>
        <x:v>0</x:v>
      </x:c>
      <x:c r="F89" s="67"/>
      <x:c r="G89" s="84" t="n">
        <x:f>IFERROR(C89/F89,0)</x:f>
        <x:v>0</x:v>
      </x:c>
      <x:c r="H89" s="85" t="n">
        <x:f>IFERROR(D89/F89,0)</x:f>
        <x:v>0</x:v>
      </x:c>
      <x:c r="I89" s="67"/>
      <x:c r="J89" s="67"/>
      <x:c r="K89" s="67"/>
      <x:c r="L89" s="67"/>
      <x:c r="M89" s="67"/>
      <x:c r="N89" s="67"/>
      <x:c r="O89" s="67"/>
      <x:c r="P89" s="73"/>
      <x:c r="Q89" s="86" t="str">
        <x:f>IF(OR(C89="",P89=""),"",C89-P89)</x:f>
      </x:c>
      <x:c r="R89" s="87" t="str">
        <x:f>IFERROR((C89-P89)/P89,"")</x:f>
      </x:c>
      <x:c r="S89" s="67"/>
      <x:c r="T89" s="67"/>
    </x:row>
    <x:row r="90">
      <x:c r="A90" s="83"/>
      <x:c r="B90" s="59" t="str">
        <x:f>IF(A90="","",TEXT(A90,"ddd"))</x:f>
      </x:c>
      <x:c r="C90" s="73"/>
      <x:c r="D90" s="67"/>
      <x:c r="E90" s="84" t="n">
        <x:f>IFERROR(C90/D90,0)</x:f>
        <x:v>0</x:v>
      </x:c>
      <x:c r="F90" s="67"/>
      <x:c r="G90" s="84" t="n">
        <x:f>IFERROR(C90/F90,0)</x:f>
        <x:v>0</x:v>
      </x:c>
      <x:c r="H90" s="85" t="n">
        <x:f>IFERROR(D90/F90,0)</x:f>
        <x:v>0</x:v>
      </x:c>
      <x:c r="I90" s="67"/>
      <x:c r="J90" s="67"/>
      <x:c r="K90" s="67"/>
      <x:c r="L90" s="67"/>
      <x:c r="M90" s="67"/>
      <x:c r="N90" s="67"/>
      <x:c r="O90" s="67"/>
      <x:c r="P90" s="73"/>
      <x:c r="Q90" s="86" t="str">
        <x:f>IF(OR(C90="",P90=""),"",C90-P90)</x:f>
      </x:c>
      <x:c r="R90" s="87" t="str">
        <x:f>IFERROR((C90-P90)/P90,"")</x:f>
      </x:c>
      <x:c r="S90" s="67"/>
      <x:c r="T90" s="67"/>
    </x:row>
    <x:row r="91">
      <x:c r="A91" s="83"/>
      <x:c r="B91" s="59" t="str">
        <x:f>IF(A91="","",TEXT(A91,"ddd"))</x:f>
      </x:c>
      <x:c r="C91" s="73"/>
      <x:c r="D91" s="67"/>
      <x:c r="E91" s="84" t="n">
        <x:f>IFERROR(C91/D91,0)</x:f>
        <x:v>0</x:v>
      </x:c>
      <x:c r="F91" s="67"/>
      <x:c r="G91" s="84" t="n">
        <x:f>IFERROR(C91/F91,0)</x:f>
        <x:v>0</x:v>
      </x:c>
      <x:c r="H91" s="85" t="n">
        <x:f>IFERROR(D91/F91,0)</x:f>
        <x:v>0</x:v>
      </x:c>
      <x:c r="I91" s="67"/>
      <x:c r="J91" s="67"/>
      <x:c r="K91" s="67"/>
      <x:c r="L91" s="67"/>
      <x:c r="M91" s="67"/>
      <x:c r="N91" s="67"/>
      <x:c r="O91" s="67"/>
      <x:c r="P91" s="73"/>
      <x:c r="Q91" s="86" t="str">
        <x:f>IF(OR(C91="",P91=""),"",C91-P91)</x:f>
      </x:c>
      <x:c r="R91" s="87" t="str">
        <x:f>IFERROR((C91-P91)/P91,"")</x:f>
      </x:c>
      <x:c r="S91" s="67"/>
      <x:c r="T91" s="67"/>
    </x:row>
    <x:row r="92">
      <x:c r="A92" s="83"/>
      <x:c r="B92" s="59" t="str">
        <x:f>IF(A92="","",TEXT(A92,"ddd"))</x:f>
      </x:c>
      <x:c r="C92" s="73"/>
      <x:c r="D92" s="67"/>
      <x:c r="E92" s="84" t="n">
        <x:f>IFERROR(C92/D92,0)</x:f>
        <x:v>0</x:v>
      </x:c>
      <x:c r="F92" s="67"/>
      <x:c r="G92" s="84" t="n">
        <x:f>IFERROR(C92/F92,0)</x:f>
        <x:v>0</x:v>
      </x:c>
      <x:c r="H92" s="85" t="n">
        <x:f>IFERROR(D92/F92,0)</x:f>
        <x:v>0</x:v>
      </x:c>
      <x:c r="I92" s="67"/>
      <x:c r="J92" s="67"/>
      <x:c r="K92" s="67"/>
      <x:c r="L92" s="67"/>
      <x:c r="M92" s="67"/>
      <x:c r="N92" s="67"/>
      <x:c r="O92" s="67"/>
      <x:c r="P92" s="73"/>
      <x:c r="Q92" s="86" t="str">
        <x:f>IF(OR(C92="",P92=""),"",C92-P92)</x:f>
      </x:c>
      <x:c r="R92" s="87" t="str">
        <x:f>IFERROR((C92-P92)/P92,"")</x:f>
      </x:c>
      <x:c r="S92" s="67"/>
      <x:c r="T92" s="67"/>
    </x:row>
    <x:row r="93">
      <x:c r="A93" s="83"/>
      <x:c r="B93" s="59" t="str">
        <x:f>IF(A93="","",TEXT(A93,"ddd"))</x:f>
      </x:c>
      <x:c r="C93" s="73"/>
      <x:c r="D93" s="67"/>
      <x:c r="E93" s="84" t="n">
        <x:f>IFERROR(C93/D93,0)</x:f>
        <x:v>0</x:v>
      </x:c>
      <x:c r="F93" s="67"/>
      <x:c r="G93" s="84" t="n">
        <x:f>IFERROR(C93/F93,0)</x:f>
        <x:v>0</x:v>
      </x:c>
      <x:c r="H93" s="85" t="n">
        <x:f>IFERROR(D93/F93,0)</x:f>
        <x:v>0</x:v>
      </x:c>
      <x:c r="I93" s="67"/>
      <x:c r="J93" s="67"/>
      <x:c r="K93" s="67"/>
      <x:c r="L93" s="67"/>
      <x:c r="M93" s="67"/>
      <x:c r="N93" s="67"/>
      <x:c r="O93" s="67"/>
      <x:c r="P93" s="73"/>
      <x:c r="Q93" s="86" t="str">
        <x:f>IF(OR(C93="",P93=""),"",C93-P93)</x:f>
      </x:c>
      <x:c r="R93" s="87" t="str">
        <x:f>IFERROR((C93-P93)/P93,"")</x:f>
      </x:c>
      <x:c r="S93" s="67"/>
      <x:c r="T93" s="67"/>
    </x:row>
    <x:row r="94">
      <x:c r="A94" s="83"/>
      <x:c r="B94" s="59" t="str">
        <x:f>IF(A94="","",TEXT(A94,"ddd"))</x:f>
      </x:c>
      <x:c r="C94" s="73"/>
      <x:c r="D94" s="67"/>
      <x:c r="E94" s="84" t="n">
        <x:f>IFERROR(C94/D94,0)</x:f>
        <x:v>0</x:v>
      </x:c>
      <x:c r="F94" s="67"/>
      <x:c r="G94" s="84" t="n">
        <x:f>IFERROR(C94/F94,0)</x:f>
        <x:v>0</x:v>
      </x:c>
      <x:c r="H94" s="85" t="n">
        <x:f>IFERROR(D94/F94,0)</x:f>
        <x:v>0</x:v>
      </x:c>
      <x:c r="I94" s="67"/>
      <x:c r="J94" s="67"/>
      <x:c r="K94" s="67"/>
      <x:c r="L94" s="67"/>
      <x:c r="M94" s="67"/>
      <x:c r="N94" s="67"/>
      <x:c r="O94" s="67"/>
      <x:c r="P94" s="73"/>
      <x:c r="Q94" s="86" t="str">
        <x:f>IF(OR(C94="",P94=""),"",C94-P94)</x:f>
      </x:c>
      <x:c r="R94" s="87" t="str">
        <x:f>IFERROR((C94-P94)/P94,"")</x:f>
      </x:c>
      <x:c r="S94" s="67"/>
      <x:c r="T94" s="67"/>
    </x:row>
    <x:row r="95">
      <x:c r="A95" s="83"/>
      <x:c r="B95" s="59" t="str">
        <x:f>IF(A95="","",TEXT(A95,"ddd"))</x:f>
      </x:c>
      <x:c r="C95" s="73"/>
      <x:c r="D95" s="67"/>
      <x:c r="E95" s="84" t="n">
        <x:f>IFERROR(C95/D95,0)</x:f>
        <x:v>0</x:v>
      </x:c>
      <x:c r="F95" s="67"/>
      <x:c r="G95" s="84" t="n">
        <x:f>IFERROR(C95/F95,0)</x:f>
        <x:v>0</x:v>
      </x:c>
      <x:c r="H95" s="85" t="n">
        <x:f>IFERROR(D95/F95,0)</x:f>
        <x:v>0</x:v>
      </x:c>
      <x:c r="I95" s="67"/>
      <x:c r="J95" s="67"/>
      <x:c r="K95" s="67"/>
      <x:c r="L95" s="67"/>
      <x:c r="M95" s="67"/>
      <x:c r="N95" s="67"/>
      <x:c r="O95" s="67"/>
      <x:c r="P95" s="73"/>
      <x:c r="Q95" s="86" t="str">
        <x:f>IF(OR(C95="",P95=""),"",C95-P95)</x:f>
      </x:c>
      <x:c r="R95" s="87" t="str">
        <x:f>IFERROR((C95-P95)/P95,"")</x:f>
      </x:c>
      <x:c r="S95" s="67"/>
      <x:c r="T95" s="67"/>
    </x:row>
    <x:row r="96">
      <x:c r="A96" s="83"/>
      <x:c r="B96" s="59" t="str">
        <x:f>IF(A96="","",TEXT(A96,"ddd"))</x:f>
      </x:c>
      <x:c r="C96" s="73"/>
      <x:c r="D96" s="67"/>
      <x:c r="E96" s="84" t="n">
        <x:f>IFERROR(C96/D96,0)</x:f>
        <x:v>0</x:v>
      </x:c>
      <x:c r="F96" s="67"/>
      <x:c r="G96" s="84" t="n">
        <x:f>IFERROR(C96/F96,0)</x:f>
        <x:v>0</x:v>
      </x:c>
      <x:c r="H96" s="85" t="n">
        <x:f>IFERROR(D96/F96,0)</x:f>
        <x:v>0</x:v>
      </x:c>
      <x:c r="I96" s="67"/>
      <x:c r="J96" s="67"/>
      <x:c r="K96" s="67"/>
      <x:c r="L96" s="67"/>
      <x:c r="M96" s="67"/>
      <x:c r="N96" s="67"/>
      <x:c r="O96" s="67"/>
      <x:c r="P96" s="73"/>
      <x:c r="Q96" s="86" t="str">
        <x:f>IF(OR(C96="",P96=""),"",C96-P96)</x:f>
      </x:c>
      <x:c r="R96" s="87" t="str">
        <x:f>IFERROR((C96-P96)/P96,"")</x:f>
      </x:c>
      <x:c r="S96" s="67"/>
      <x:c r="T96" s="67"/>
    </x:row>
    <x:row r="97">
      <x:c r="A97" s="83"/>
      <x:c r="B97" s="59" t="str">
        <x:f>IF(A97="","",TEXT(A97,"ddd"))</x:f>
      </x:c>
      <x:c r="C97" s="73"/>
      <x:c r="D97" s="67"/>
      <x:c r="E97" s="84" t="n">
        <x:f>IFERROR(C97/D97,0)</x:f>
        <x:v>0</x:v>
      </x:c>
      <x:c r="F97" s="67"/>
      <x:c r="G97" s="84" t="n">
        <x:f>IFERROR(C97/F97,0)</x:f>
        <x:v>0</x:v>
      </x:c>
      <x:c r="H97" s="85" t="n">
        <x:f>IFERROR(D97/F97,0)</x:f>
        <x:v>0</x:v>
      </x:c>
      <x:c r="I97" s="67"/>
      <x:c r="J97" s="67"/>
      <x:c r="K97" s="67"/>
      <x:c r="L97" s="67"/>
      <x:c r="M97" s="67"/>
      <x:c r="N97" s="67"/>
      <x:c r="O97" s="67"/>
      <x:c r="P97" s="73"/>
      <x:c r="Q97" s="86" t="str">
        <x:f>IF(OR(C97="",P97=""),"",C97-P97)</x:f>
      </x:c>
      <x:c r="R97" s="87" t="str">
        <x:f>IFERROR((C97-P97)/P97,"")</x:f>
      </x:c>
      <x:c r="S97" s="67"/>
      <x:c r="T97" s="67"/>
    </x:row>
    <x:row r="98">
      <x:c r="A98" s="83"/>
      <x:c r="B98" s="59" t="str">
        <x:f>IF(A98="","",TEXT(A98,"ddd"))</x:f>
      </x:c>
      <x:c r="C98" s="73"/>
      <x:c r="D98" s="67"/>
      <x:c r="E98" s="84" t="n">
        <x:f>IFERROR(C98/D98,0)</x:f>
        <x:v>0</x:v>
      </x:c>
      <x:c r="F98" s="67"/>
      <x:c r="G98" s="84" t="n">
        <x:f>IFERROR(C98/F98,0)</x:f>
        <x:v>0</x:v>
      </x:c>
      <x:c r="H98" s="85" t="n">
        <x:f>IFERROR(D98/F98,0)</x:f>
        <x:v>0</x:v>
      </x:c>
      <x:c r="I98" s="67"/>
      <x:c r="J98" s="67"/>
      <x:c r="K98" s="67"/>
      <x:c r="L98" s="67"/>
      <x:c r="M98" s="67"/>
      <x:c r="N98" s="67"/>
      <x:c r="O98" s="67"/>
      <x:c r="P98" s="73"/>
      <x:c r="Q98" s="86" t="str">
        <x:f>IF(OR(C98="",P98=""),"",C98-P98)</x:f>
      </x:c>
      <x:c r="R98" s="87" t="str">
        <x:f>IFERROR((C98-P98)/P98,"")</x:f>
      </x:c>
      <x:c r="S98" s="67"/>
      <x:c r="T98" s="67"/>
    </x:row>
    <x:row r="99">
      <x:c r="A99" s="83"/>
      <x:c r="B99" s="59" t="str">
        <x:f>IF(A99="","",TEXT(A99,"ddd"))</x:f>
      </x:c>
      <x:c r="C99" s="73"/>
      <x:c r="D99" s="67"/>
      <x:c r="E99" s="84" t="n">
        <x:f>IFERROR(C99/D99,0)</x:f>
        <x:v>0</x:v>
      </x:c>
      <x:c r="F99" s="67"/>
      <x:c r="G99" s="84" t="n">
        <x:f>IFERROR(C99/F99,0)</x:f>
        <x:v>0</x:v>
      </x:c>
      <x:c r="H99" s="85" t="n">
        <x:f>IFERROR(D99/F99,0)</x:f>
        <x:v>0</x:v>
      </x:c>
      <x:c r="I99" s="67"/>
      <x:c r="J99" s="67"/>
      <x:c r="K99" s="67"/>
      <x:c r="L99" s="67"/>
      <x:c r="M99" s="67"/>
      <x:c r="N99" s="67"/>
      <x:c r="O99" s="67"/>
      <x:c r="P99" s="73"/>
      <x:c r="Q99" s="86" t="str">
        <x:f>IF(OR(C99="",P99=""),"",C99-P99)</x:f>
      </x:c>
      <x:c r="R99" s="87" t="str">
        <x:f>IFERROR((C99-P99)/P99,"")</x:f>
      </x:c>
      <x:c r="S99" s="67"/>
      <x:c r="T99" s="67"/>
    </x:row>
    <x:row r="100">
      <x:c r="A100" s="83"/>
      <x:c r="B100" s="59" t="str">
        <x:f>IF(A100="","",TEXT(A100,"ddd"))</x:f>
      </x:c>
      <x:c r="C100" s="73"/>
      <x:c r="D100" s="67"/>
      <x:c r="E100" s="84" t="n">
        <x:f>IFERROR(C100/D100,0)</x:f>
        <x:v>0</x:v>
      </x:c>
      <x:c r="F100" s="67"/>
      <x:c r="G100" s="84" t="n">
        <x:f>IFERROR(C100/F100,0)</x:f>
        <x:v>0</x:v>
      </x:c>
      <x:c r="H100" s="85" t="n">
        <x:f>IFERROR(D100/F100,0)</x:f>
        <x:v>0</x:v>
      </x:c>
      <x:c r="I100" s="67"/>
      <x:c r="J100" s="67"/>
      <x:c r="K100" s="67"/>
      <x:c r="L100" s="67"/>
      <x:c r="M100" s="67"/>
      <x:c r="N100" s="67"/>
      <x:c r="O100" s="67"/>
      <x:c r="P100" s="73"/>
      <x:c r="Q100" s="86" t="str">
        <x:f>IF(OR(C100="",P100=""),"",C100-P100)</x:f>
      </x:c>
      <x:c r="R100" s="87" t="str">
        <x:f>IFERROR((C100-P100)/P100,"")</x:f>
      </x:c>
      <x:c r="S100" s="67"/>
      <x:c r="T100" s="67"/>
    </x:row>
    <x:row r="101">
      <x:c r="A101" s="83"/>
      <x:c r="B101" s="59" t="str">
        <x:f>IF(A101="","",TEXT(A101,"ddd"))</x:f>
      </x:c>
      <x:c r="C101" s="73"/>
      <x:c r="D101" s="67"/>
      <x:c r="E101" s="84" t="n">
        <x:f>IFERROR(C101/D101,0)</x:f>
        <x:v>0</x:v>
      </x:c>
      <x:c r="F101" s="67"/>
      <x:c r="G101" s="84" t="n">
        <x:f>IFERROR(C101/F101,0)</x:f>
        <x:v>0</x:v>
      </x:c>
      <x:c r="H101" s="85" t="n">
        <x:f>IFERROR(D101/F101,0)</x:f>
        <x:v>0</x:v>
      </x:c>
      <x:c r="I101" s="67"/>
      <x:c r="J101" s="67"/>
      <x:c r="K101" s="67"/>
      <x:c r="L101" s="67"/>
      <x:c r="M101" s="67"/>
      <x:c r="N101" s="67"/>
      <x:c r="O101" s="67"/>
      <x:c r="P101" s="73"/>
      <x:c r="Q101" s="86" t="str">
        <x:f>IF(OR(C101="",P101=""),"",C101-P101)</x:f>
      </x:c>
      <x:c r="R101" s="87" t="str">
        <x:f>IFERROR((C101-P101)/P101,"")</x:f>
      </x:c>
      <x:c r="S101" s="67"/>
      <x:c r="T101" s="67"/>
    </x:row>
    <x:row r="102">
      <x:c r="A102" s="83"/>
      <x:c r="B102" s="59" t="str">
        <x:f>IF(A102="","",TEXT(A102,"ddd"))</x:f>
      </x:c>
      <x:c r="C102" s="73"/>
      <x:c r="D102" s="67"/>
      <x:c r="E102" s="84" t="n">
        <x:f>IFERROR(C102/D102,0)</x:f>
        <x:v>0</x:v>
      </x:c>
      <x:c r="F102" s="67"/>
      <x:c r="G102" s="84" t="n">
        <x:f>IFERROR(C102/F102,0)</x:f>
        <x:v>0</x:v>
      </x:c>
      <x:c r="H102" s="85" t="n">
        <x:f>IFERROR(D102/F102,0)</x:f>
        <x:v>0</x:v>
      </x:c>
      <x:c r="I102" s="67"/>
      <x:c r="J102" s="67"/>
      <x:c r="K102" s="67"/>
      <x:c r="L102" s="67"/>
      <x:c r="M102" s="67"/>
      <x:c r="N102" s="67"/>
      <x:c r="O102" s="67"/>
      <x:c r="P102" s="73"/>
      <x:c r="Q102" s="86" t="str">
        <x:f>IF(OR(C102="",P102=""),"",C102-P102)</x:f>
      </x:c>
      <x:c r="R102" s="87" t="str">
        <x:f>IFERROR((C102-P102)/P102,"")</x:f>
      </x:c>
      <x:c r="S102" s="67"/>
      <x:c r="T102" s="67"/>
    </x:row>
    <x:row r="103">
      <x:c r="A103" s="83"/>
      <x:c r="B103" s="59" t="str">
        <x:f>IF(A103="","",TEXT(A103,"ddd"))</x:f>
      </x:c>
      <x:c r="C103" s="73"/>
      <x:c r="D103" s="67"/>
      <x:c r="E103" s="84" t="n">
        <x:f>IFERROR(C103/D103,0)</x:f>
        <x:v>0</x:v>
      </x:c>
      <x:c r="F103" s="67"/>
      <x:c r="G103" s="84" t="n">
        <x:f>IFERROR(C103/F103,0)</x:f>
        <x:v>0</x:v>
      </x:c>
      <x:c r="H103" s="85" t="n">
        <x:f>IFERROR(D103/F103,0)</x:f>
        <x:v>0</x:v>
      </x:c>
      <x:c r="I103" s="67"/>
      <x:c r="J103" s="67"/>
      <x:c r="K103" s="67"/>
      <x:c r="L103" s="67"/>
      <x:c r="M103" s="67"/>
      <x:c r="N103" s="67"/>
      <x:c r="O103" s="67"/>
      <x:c r="P103" s="73"/>
      <x:c r="Q103" s="86" t="str">
        <x:f>IF(OR(C103="",P103=""),"",C103-P103)</x:f>
      </x:c>
      <x:c r="R103" s="87" t="str">
        <x:f>IFERROR((C103-P103)/P103,"")</x:f>
      </x:c>
      <x:c r="S103" s="67"/>
      <x:c r="T103" s="67"/>
    </x:row>
    <x:row r="104">
      <x:c r="A104" s="83"/>
      <x:c r="B104" s="59" t="str">
        <x:f>IF(A104="","",TEXT(A104,"ddd"))</x:f>
      </x:c>
      <x:c r="C104" s="73"/>
      <x:c r="D104" s="67"/>
      <x:c r="E104" s="84" t="n">
        <x:f>IFERROR(C104/D104,0)</x:f>
        <x:v>0</x:v>
      </x:c>
      <x:c r="F104" s="67"/>
      <x:c r="G104" s="84" t="n">
        <x:f>IFERROR(C104/F104,0)</x:f>
        <x:v>0</x:v>
      </x:c>
      <x:c r="H104" s="85" t="n">
        <x:f>IFERROR(D104/F104,0)</x:f>
        <x:v>0</x:v>
      </x:c>
      <x:c r="I104" s="67"/>
      <x:c r="J104" s="67"/>
      <x:c r="K104" s="67"/>
      <x:c r="L104" s="67"/>
      <x:c r="M104" s="67"/>
      <x:c r="N104" s="67"/>
      <x:c r="O104" s="67"/>
      <x:c r="P104" s="73"/>
      <x:c r="Q104" s="86" t="str">
        <x:f>IF(OR(C104="",P104=""),"",C104-P104)</x:f>
      </x:c>
      <x:c r="R104" s="87" t="str">
        <x:f>IFERROR((C104-P104)/P104,"")</x:f>
      </x:c>
      <x:c r="S104" s="67"/>
      <x:c r="T104" s="67"/>
    </x:row>
    <x:row r="105">
      <x:c r="A105" s="83"/>
      <x:c r="B105" s="59" t="str">
        <x:f>IF(A105="","",TEXT(A105,"ddd"))</x:f>
      </x:c>
      <x:c r="C105" s="73"/>
      <x:c r="D105" s="67"/>
      <x:c r="E105" s="84" t="n">
        <x:f>IFERROR(C105/D105,0)</x:f>
        <x:v>0</x:v>
      </x:c>
      <x:c r="F105" s="67"/>
      <x:c r="G105" s="84" t="n">
        <x:f>IFERROR(C105/F105,0)</x:f>
        <x:v>0</x:v>
      </x:c>
      <x:c r="H105" s="85" t="n">
        <x:f>IFERROR(D105/F105,0)</x:f>
        <x:v>0</x:v>
      </x:c>
      <x:c r="I105" s="67"/>
      <x:c r="J105" s="67"/>
      <x:c r="K105" s="67"/>
      <x:c r="L105" s="67"/>
      <x:c r="M105" s="67"/>
      <x:c r="N105" s="67"/>
      <x:c r="O105" s="67"/>
      <x:c r="P105" s="73"/>
      <x:c r="Q105" s="86" t="str">
        <x:f>IF(OR(C105="",P105=""),"",C105-P105)</x:f>
      </x:c>
      <x:c r="R105" s="87" t="str">
        <x:f>IFERROR((C105-P105)/P105,"")</x:f>
      </x:c>
      <x:c r="S105" s="67"/>
      <x:c r="T105" s="67"/>
    </x:row>
    <x:row r="106">
      <x:c r="A106" s="83"/>
      <x:c r="B106" s="59" t="str">
        <x:f>IF(A106="","",TEXT(A106,"ddd"))</x:f>
      </x:c>
      <x:c r="C106" s="73"/>
      <x:c r="D106" s="67"/>
      <x:c r="E106" s="84" t="n">
        <x:f>IFERROR(C106/D106,0)</x:f>
        <x:v>0</x:v>
      </x:c>
      <x:c r="F106" s="67"/>
      <x:c r="G106" s="84" t="n">
        <x:f>IFERROR(C106/F106,0)</x:f>
        <x:v>0</x:v>
      </x:c>
      <x:c r="H106" s="85" t="n">
        <x:f>IFERROR(D106/F106,0)</x:f>
        <x:v>0</x:v>
      </x:c>
      <x:c r="I106" s="67"/>
      <x:c r="J106" s="67"/>
      <x:c r="K106" s="67"/>
      <x:c r="L106" s="67"/>
      <x:c r="M106" s="67"/>
      <x:c r="N106" s="67"/>
      <x:c r="O106" s="67"/>
      <x:c r="P106" s="73"/>
      <x:c r="Q106" s="86" t="str">
        <x:f>IF(OR(C106="",P106=""),"",C106-P106)</x:f>
      </x:c>
      <x:c r="R106" s="87" t="str">
        <x:f>IFERROR((C106-P106)/P106,"")</x:f>
      </x:c>
      <x:c r="S106" s="67"/>
      <x:c r="T106" s="67"/>
    </x:row>
    <x:row r="107">
      <x:c r="A107" s="83"/>
      <x:c r="B107" s="59" t="str">
        <x:f>IF(A107="","",TEXT(A107,"ddd"))</x:f>
      </x:c>
      <x:c r="C107" s="73"/>
      <x:c r="D107" s="67"/>
      <x:c r="E107" s="84" t="n">
        <x:f>IFERROR(C107/D107,0)</x:f>
        <x:v>0</x:v>
      </x:c>
      <x:c r="F107" s="67"/>
      <x:c r="G107" s="84" t="n">
        <x:f>IFERROR(C107/F107,0)</x:f>
        <x:v>0</x:v>
      </x:c>
      <x:c r="H107" s="85" t="n">
        <x:f>IFERROR(D107/F107,0)</x:f>
        <x:v>0</x:v>
      </x:c>
      <x:c r="I107" s="67"/>
      <x:c r="J107" s="67"/>
      <x:c r="K107" s="67"/>
      <x:c r="L107" s="67"/>
      <x:c r="M107" s="67"/>
      <x:c r="N107" s="67"/>
      <x:c r="O107" s="67"/>
      <x:c r="P107" s="73"/>
      <x:c r="Q107" s="86" t="str">
        <x:f>IF(OR(C107="",P107=""),"",C107-P107)</x:f>
      </x:c>
      <x:c r="R107" s="87" t="str">
        <x:f>IFERROR((C107-P107)/P107,"")</x:f>
      </x:c>
      <x:c r="S107" s="67"/>
      <x:c r="T107" s="67"/>
    </x:row>
    <x:row r="108">
      <x:c r="A108" s="83"/>
      <x:c r="B108" s="59" t="str">
        <x:f>IF(A108="","",TEXT(A108,"ddd"))</x:f>
      </x:c>
      <x:c r="C108" s="73"/>
      <x:c r="D108" s="67"/>
      <x:c r="E108" s="84" t="n">
        <x:f>IFERROR(C108/D108,0)</x:f>
        <x:v>0</x:v>
      </x:c>
      <x:c r="F108" s="67"/>
      <x:c r="G108" s="84" t="n">
        <x:f>IFERROR(C108/F108,0)</x:f>
        <x:v>0</x:v>
      </x:c>
      <x:c r="H108" s="85" t="n">
        <x:f>IFERROR(D108/F108,0)</x:f>
        <x:v>0</x:v>
      </x:c>
      <x:c r="I108" s="67"/>
      <x:c r="J108" s="67"/>
      <x:c r="K108" s="67"/>
      <x:c r="L108" s="67"/>
      <x:c r="M108" s="67"/>
      <x:c r="N108" s="67"/>
      <x:c r="O108" s="67"/>
      <x:c r="P108" s="73"/>
      <x:c r="Q108" s="86" t="str">
        <x:f>IF(OR(C108="",P108=""),"",C108-P108)</x:f>
      </x:c>
      <x:c r="R108" s="87" t="str">
        <x:f>IFERROR((C108-P108)/P108,"")</x:f>
      </x:c>
      <x:c r="S108" s="67"/>
      <x:c r="T108" s="67"/>
    </x:row>
    <x:row r="109">
      <x:c r="A109" s="83"/>
      <x:c r="B109" s="59" t="str">
        <x:f>IF(A109="","",TEXT(A109,"ddd"))</x:f>
      </x:c>
      <x:c r="C109" s="73"/>
      <x:c r="D109" s="67"/>
      <x:c r="E109" s="84" t="n">
        <x:f>IFERROR(C109/D109,0)</x:f>
        <x:v>0</x:v>
      </x:c>
      <x:c r="F109" s="67"/>
      <x:c r="G109" s="84" t="n">
        <x:f>IFERROR(C109/F109,0)</x:f>
        <x:v>0</x:v>
      </x:c>
      <x:c r="H109" s="85" t="n">
        <x:f>IFERROR(D109/F109,0)</x:f>
        <x:v>0</x:v>
      </x:c>
      <x:c r="I109" s="67"/>
      <x:c r="J109" s="67"/>
      <x:c r="K109" s="67"/>
      <x:c r="L109" s="67"/>
      <x:c r="M109" s="67"/>
      <x:c r="N109" s="67"/>
      <x:c r="O109" s="67"/>
      <x:c r="P109" s="73"/>
      <x:c r="Q109" s="86" t="str">
        <x:f>IF(OR(C109="",P109=""),"",C109-P109)</x:f>
      </x:c>
      <x:c r="R109" s="87" t="str">
        <x:f>IFERROR((C109-P109)/P109,"")</x:f>
      </x:c>
      <x:c r="S109" s="67"/>
      <x:c r="T109" s="67"/>
    </x:row>
    <x:row r="110">
      <x:c r="A110" s="83"/>
      <x:c r="B110" s="59" t="str">
        <x:f>IF(A110="","",TEXT(A110,"ddd"))</x:f>
      </x:c>
      <x:c r="C110" s="73"/>
      <x:c r="D110" s="67"/>
      <x:c r="E110" s="84" t="n">
        <x:f>IFERROR(C110/D110,0)</x:f>
        <x:v>0</x:v>
      </x:c>
      <x:c r="F110" s="67"/>
      <x:c r="G110" s="84" t="n">
        <x:f>IFERROR(C110/F110,0)</x:f>
        <x:v>0</x:v>
      </x:c>
      <x:c r="H110" s="85" t="n">
        <x:f>IFERROR(D110/F110,0)</x:f>
        <x:v>0</x:v>
      </x:c>
      <x:c r="I110" s="67"/>
      <x:c r="J110" s="67"/>
      <x:c r="K110" s="67"/>
      <x:c r="L110" s="67"/>
      <x:c r="M110" s="67"/>
      <x:c r="N110" s="67"/>
      <x:c r="O110" s="67"/>
      <x:c r="P110" s="73"/>
      <x:c r="Q110" s="86" t="str">
        <x:f>IF(OR(C110="",P110=""),"",C110-P110)</x:f>
      </x:c>
      <x:c r="R110" s="87" t="str">
        <x:f>IFERROR((C110-P110)/P110,"")</x:f>
      </x:c>
      <x:c r="S110" s="67"/>
      <x:c r="T110" s="67"/>
    </x:row>
    <x:row r="111">
      <x:c r="A111" s="83"/>
      <x:c r="B111" s="59" t="str">
        <x:f>IF(A111="","",TEXT(A111,"ddd"))</x:f>
      </x:c>
      <x:c r="C111" s="73"/>
      <x:c r="D111" s="67"/>
      <x:c r="E111" s="84" t="n">
        <x:f>IFERROR(C111/D111,0)</x:f>
        <x:v>0</x:v>
      </x:c>
      <x:c r="F111" s="67"/>
      <x:c r="G111" s="84" t="n">
        <x:f>IFERROR(C111/F111,0)</x:f>
        <x:v>0</x:v>
      </x:c>
      <x:c r="H111" s="85" t="n">
        <x:f>IFERROR(D111/F111,0)</x:f>
        <x:v>0</x:v>
      </x:c>
      <x:c r="I111" s="67"/>
      <x:c r="J111" s="67"/>
      <x:c r="K111" s="67"/>
      <x:c r="L111" s="67"/>
      <x:c r="M111" s="67"/>
      <x:c r="N111" s="67"/>
      <x:c r="O111" s="67"/>
      <x:c r="P111" s="73"/>
      <x:c r="Q111" s="86" t="str">
        <x:f>IF(OR(C111="",P111=""),"",C111-P111)</x:f>
      </x:c>
      <x:c r="R111" s="87" t="str">
        <x:f>IFERROR((C111-P111)/P111,"")</x:f>
      </x:c>
      <x:c r="S111" s="67"/>
      <x:c r="T111" s="67"/>
    </x:row>
    <x:row r="112">
      <x:c r="A112" s="83"/>
      <x:c r="B112" s="59" t="str">
        <x:f>IF(A112="","",TEXT(A112,"ddd"))</x:f>
      </x:c>
      <x:c r="C112" s="73"/>
      <x:c r="D112" s="67"/>
      <x:c r="E112" s="84" t="n">
        <x:f>IFERROR(C112/D112,0)</x:f>
        <x:v>0</x:v>
      </x:c>
      <x:c r="F112" s="67"/>
      <x:c r="G112" s="84" t="n">
        <x:f>IFERROR(C112/F112,0)</x:f>
        <x:v>0</x:v>
      </x:c>
      <x:c r="H112" s="85" t="n">
        <x:f>IFERROR(D112/F112,0)</x:f>
        <x:v>0</x:v>
      </x:c>
      <x:c r="I112" s="67"/>
      <x:c r="J112" s="67"/>
      <x:c r="K112" s="67"/>
      <x:c r="L112" s="67"/>
      <x:c r="M112" s="67"/>
      <x:c r="N112" s="67"/>
      <x:c r="O112" s="67"/>
      <x:c r="P112" s="73"/>
      <x:c r="Q112" s="86" t="str">
        <x:f>IF(OR(C112="",P112=""),"",C112-P112)</x:f>
      </x:c>
      <x:c r="R112" s="87" t="str">
        <x:f>IFERROR((C112-P112)/P112,"")</x:f>
      </x:c>
      <x:c r="S112" s="67"/>
      <x:c r="T112" s="67"/>
    </x:row>
    <x:row r="113">
      <x:c r="A113" s="83"/>
      <x:c r="B113" s="59" t="str">
        <x:f>IF(A113="","",TEXT(A113,"ddd"))</x:f>
      </x:c>
      <x:c r="C113" s="73"/>
      <x:c r="D113" s="67"/>
      <x:c r="E113" s="84" t="n">
        <x:f>IFERROR(C113/D113,0)</x:f>
        <x:v>0</x:v>
      </x:c>
      <x:c r="F113" s="67"/>
      <x:c r="G113" s="84" t="n">
        <x:f>IFERROR(C113/F113,0)</x:f>
        <x:v>0</x:v>
      </x:c>
      <x:c r="H113" s="85" t="n">
        <x:f>IFERROR(D113/F113,0)</x:f>
        <x:v>0</x:v>
      </x:c>
      <x:c r="I113" s="67"/>
      <x:c r="J113" s="67"/>
      <x:c r="K113" s="67"/>
      <x:c r="L113" s="67"/>
      <x:c r="M113" s="67"/>
      <x:c r="N113" s="67"/>
      <x:c r="O113" s="67"/>
      <x:c r="P113" s="73"/>
      <x:c r="Q113" s="86" t="str">
        <x:f>IF(OR(C113="",P113=""),"",C113-P113)</x:f>
      </x:c>
      <x:c r="R113" s="87" t="str">
        <x:f>IFERROR((C113-P113)/P113,"")</x:f>
      </x:c>
      <x:c r="S113" s="67"/>
      <x:c r="T113" s="67"/>
    </x:row>
    <x:row r="114">
      <x:c r="A114" s="83"/>
      <x:c r="B114" s="59" t="str">
        <x:f>IF(A114="","",TEXT(A114,"ddd"))</x:f>
      </x:c>
      <x:c r="C114" s="73"/>
      <x:c r="D114" s="67"/>
      <x:c r="E114" s="84" t="n">
        <x:f>IFERROR(C114/D114,0)</x:f>
        <x:v>0</x:v>
      </x:c>
      <x:c r="F114" s="67"/>
      <x:c r="G114" s="84" t="n">
        <x:f>IFERROR(C114/F114,0)</x:f>
        <x:v>0</x:v>
      </x:c>
      <x:c r="H114" s="85" t="n">
        <x:f>IFERROR(D114/F114,0)</x:f>
        <x:v>0</x:v>
      </x:c>
      <x:c r="I114" s="67"/>
      <x:c r="J114" s="67"/>
      <x:c r="K114" s="67"/>
      <x:c r="L114" s="67"/>
      <x:c r="M114" s="67"/>
      <x:c r="N114" s="67"/>
      <x:c r="O114" s="67"/>
      <x:c r="P114" s="73"/>
      <x:c r="Q114" s="86" t="str">
        <x:f>IF(OR(C114="",P114=""),"",C114-P114)</x:f>
      </x:c>
      <x:c r="R114" s="87" t="str">
        <x:f>IFERROR((C114-P114)/P114,"")</x:f>
      </x:c>
      <x:c r="S114" s="67"/>
      <x:c r="T114" s="67"/>
    </x:row>
    <x:row r="115">
      <x:c r="A115" s="83"/>
      <x:c r="B115" s="59" t="str">
        <x:f>IF(A115="","",TEXT(A115,"ddd"))</x:f>
      </x:c>
      <x:c r="C115" s="73"/>
      <x:c r="D115" s="67"/>
      <x:c r="E115" s="84" t="n">
        <x:f>IFERROR(C115/D115,0)</x:f>
        <x:v>0</x:v>
      </x:c>
      <x:c r="F115" s="67"/>
      <x:c r="G115" s="84" t="n">
        <x:f>IFERROR(C115/F115,0)</x:f>
        <x:v>0</x:v>
      </x:c>
      <x:c r="H115" s="85" t="n">
        <x:f>IFERROR(D115/F115,0)</x:f>
        <x:v>0</x:v>
      </x:c>
      <x:c r="I115" s="67"/>
      <x:c r="J115" s="67"/>
      <x:c r="K115" s="67"/>
      <x:c r="L115" s="67"/>
      <x:c r="M115" s="67"/>
      <x:c r="N115" s="67"/>
      <x:c r="O115" s="67"/>
      <x:c r="P115" s="73"/>
      <x:c r="Q115" s="86" t="str">
        <x:f>IF(OR(C115="",P115=""),"",C115-P115)</x:f>
      </x:c>
      <x:c r="R115" s="87" t="str">
        <x:f>IFERROR((C115-P115)/P115,"")</x:f>
      </x:c>
      <x:c r="S115" s="67"/>
      <x:c r="T115" s="67"/>
    </x:row>
    <x:row r="116">
      <x:c r="A116" s="83"/>
      <x:c r="B116" s="59" t="str">
        <x:f>IF(A116="","",TEXT(A116,"ddd"))</x:f>
      </x:c>
      <x:c r="C116" s="73"/>
      <x:c r="D116" s="67"/>
      <x:c r="E116" s="84" t="n">
        <x:f>IFERROR(C116/D116,0)</x:f>
        <x:v>0</x:v>
      </x:c>
      <x:c r="F116" s="67"/>
      <x:c r="G116" s="84" t="n">
        <x:f>IFERROR(C116/F116,0)</x:f>
        <x:v>0</x:v>
      </x:c>
      <x:c r="H116" s="85" t="n">
        <x:f>IFERROR(D116/F116,0)</x:f>
        <x:v>0</x:v>
      </x:c>
      <x:c r="I116" s="67"/>
      <x:c r="J116" s="67"/>
      <x:c r="K116" s="67"/>
      <x:c r="L116" s="67"/>
      <x:c r="M116" s="67"/>
      <x:c r="N116" s="67"/>
      <x:c r="O116" s="67"/>
      <x:c r="P116" s="73"/>
      <x:c r="Q116" s="86" t="str">
        <x:f>IF(OR(C116="",P116=""),"",C116-P116)</x:f>
      </x:c>
      <x:c r="R116" s="87" t="str">
        <x:f>IFERROR((C116-P116)/P116,"")</x:f>
      </x:c>
      <x:c r="S116" s="67"/>
      <x:c r="T116" s="67"/>
    </x:row>
    <x:row r="117">
      <x:c r="A117" s="83"/>
      <x:c r="B117" s="59" t="str">
        <x:f>IF(A117="","",TEXT(A117,"ddd"))</x:f>
      </x:c>
      <x:c r="C117" s="73"/>
      <x:c r="D117" s="67"/>
      <x:c r="E117" s="84" t="n">
        <x:f>IFERROR(C117/D117,0)</x:f>
        <x:v>0</x:v>
      </x:c>
      <x:c r="F117" s="67"/>
      <x:c r="G117" s="84" t="n">
        <x:f>IFERROR(C117/F117,0)</x:f>
        <x:v>0</x:v>
      </x:c>
      <x:c r="H117" s="85" t="n">
        <x:f>IFERROR(D117/F117,0)</x:f>
        <x:v>0</x:v>
      </x:c>
      <x:c r="I117" s="67"/>
      <x:c r="J117" s="67"/>
      <x:c r="K117" s="67"/>
      <x:c r="L117" s="67"/>
      <x:c r="M117" s="67"/>
      <x:c r="N117" s="67"/>
      <x:c r="O117" s="67"/>
      <x:c r="P117" s="73"/>
      <x:c r="Q117" s="86" t="str">
        <x:f>IF(OR(C117="",P117=""),"",C117-P117)</x:f>
      </x:c>
      <x:c r="R117" s="87" t="str">
        <x:f>IFERROR((C117-P117)/P117,"")</x:f>
      </x:c>
      <x:c r="S117" s="67"/>
      <x:c r="T117" s="67"/>
    </x:row>
    <x:row r="118">
      <x:c r="A118" s="83"/>
      <x:c r="B118" s="59" t="str">
        <x:f>IF(A118="","",TEXT(A118,"ddd"))</x:f>
      </x:c>
      <x:c r="C118" s="73"/>
      <x:c r="D118" s="67"/>
      <x:c r="E118" s="84" t="n">
        <x:f>IFERROR(C118/D118,0)</x:f>
        <x:v>0</x:v>
      </x:c>
      <x:c r="F118" s="67"/>
      <x:c r="G118" s="84" t="n">
        <x:f>IFERROR(C118/F118,0)</x:f>
        <x:v>0</x:v>
      </x:c>
      <x:c r="H118" s="85" t="n">
        <x:f>IFERROR(D118/F118,0)</x:f>
        <x:v>0</x:v>
      </x:c>
      <x:c r="I118" s="67"/>
      <x:c r="J118" s="67"/>
      <x:c r="K118" s="67"/>
      <x:c r="L118" s="67"/>
      <x:c r="M118" s="67"/>
      <x:c r="N118" s="67"/>
      <x:c r="O118" s="67"/>
      <x:c r="P118" s="73"/>
      <x:c r="Q118" s="86" t="str">
        <x:f>IF(OR(C118="",P118=""),"",C118-P118)</x:f>
      </x:c>
      <x:c r="R118" s="87" t="str">
        <x:f>IFERROR((C118-P118)/P118,"")</x:f>
      </x:c>
      <x:c r="S118" s="67"/>
      <x:c r="T118" s="67"/>
    </x:row>
    <x:row r="119">
      <x:c r="A119" s="83"/>
      <x:c r="B119" s="59" t="str">
        <x:f>IF(A119="","",TEXT(A119,"ddd"))</x:f>
      </x:c>
      <x:c r="C119" s="73"/>
      <x:c r="D119" s="67"/>
      <x:c r="E119" s="84" t="n">
        <x:f>IFERROR(C119/D119,0)</x:f>
        <x:v>0</x:v>
      </x:c>
      <x:c r="F119" s="67"/>
      <x:c r="G119" s="84" t="n">
        <x:f>IFERROR(C119/F119,0)</x:f>
        <x:v>0</x:v>
      </x:c>
      <x:c r="H119" s="85" t="n">
        <x:f>IFERROR(D119/F119,0)</x:f>
        <x:v>0</x:v>
      </x:c>
      <x:c r="I119" s="67"/>
      <x:c r="J119" s="67"/>
      <x:c r="K119" s="67"/>
      <x:c r="L119" s="67"/>
      <x:c r="M119" s="67"/>
      <x:c r="N119" s="67"/>
      <x:c r="O119" s="67"/>
      <x:c r="P119" s="73"/>
      <x:c r="Q119" s="86" t="str">
        <x:f>IF(OR(C119="",P119=""),"",C119-P119)</x:f>
      </x:c>
      <x:c r="R119" s="87" t="str">
        <x:f>IFERROR((C119-P119)/P119,"")</x:f>
      </x:c>
      <x:c r="S119" s="67"/>
      <x:c r="T119" s="67"/>
    </x:row>
    <x:row r="120">
      <x:c r="A120" s="83"/>
      <x:c r="B120" s="59" t="str">
        <x:f>IF(A120="","",TEXT(A120,"ddd"))</x:f>
      </x:c>
      <x:c r="C120" s="73"/>
      <x:c r="D120" s="67"/>
      <x:c r="E120" s="84" t="n">
        <x:f>IFERROR(C120/D120,0)</x:f>
        <x:v>0</x:v>
      </x:c>
      <x:c r="F120" s="67"/>
      <x:c r="G120" s="84" t="n">
        <x:f>IFERROR(C120/F120,0)</x:f>
        <x:v>0</x:v>
      </x:c>
      <x:c r="H120" s="85" t="n">
        <x:f>IFERROR(D120/F120,0)</x:f>
        <x:v>0</x:v>
      </x:c>
      <x:c r="I120" s="67"/>
      <x:c r="J120" s="67"/>
      <x:c r="K120" s="67"/>
      <x:c r="L120" s="67"/>
      <x:c r="M120" s="67"/>
      <x:c r="N120" s="67"/>
      <x:c r="O120" s="67"/>
      <x:c r="P120" s="73"/>
      <x:c r="Q120" s="86" t="str">
        <x:f>IF(OR(C120="",P120=""),"",C120-P120)</x:f>
      </x:c>
      <x:c r="R120" s="87" t="str">
        <x:f>IFERROR((C120-P120)/P120,"")</x:f>
      </x:c>
      <x:c r="S120" s="67"/>
      <x:c r="T120" s="67"/>
    </x:row>
    <x:row r="121">
      <x:c r="A121" s="83"/>
      <x:c r="B121" s="59" t="str">
        <x:f>IF(A121="","",TEXT(A121,"ddd"))</x:f>
      </x:c>
      <x:c r="C121" s="73"/>
      <x:c r="D121" s="67"/>
      <x:c r="E121" s="84" t="n">
        <x:f>IFERROR(C121/D121,0)</x:f>
        <x:v>0</x:v>
      </x:c>
      <x:c r="F121" s="67"/>
      <x:c r="G121" s="84" t="n">
        <x:f>IFERROR(C121/F121,0)</x:f>
        <x:v>0</x:v>
      </x:c>
      <x:c r="H121" s="85" t="n">
        <x:f>IFERROR(D121/F121,0)</x:f>
        <x:v>0</x:v>
      </x:c>
      <x:c r="I121" s="67"/>
      <x:c r="J121" s="67"/>
      <x:c r="K121" s="67"/>
      <x:c r="L121" s="67"/>
      <x:c r="M121" s="67"/>
      <x:c r="N121" s="67"/>
      <x:c r="O121" s="67"/>
      <x:c r="P121" s="73"/>
      <x:c r="Q121" s="86" t="str">
        <x:f>IF(OR(C121="",P121=""),"",C121-P121)</x:f>
      </x:c>
      <x:c r="R121" s="87" t="str">
        <x:f>IFERROR((C121-P121)/P121,"")</x:f>
      </x:c>
      <x:c r="S121" s="67"/>
      <x:c r="T121" s="67"/>
    </x:row>
    <x:row r="122">
      <x:c r="A122" s="83"/>
      <x:c r="B122" s="59" t="str">
        <x:f>IF(A122="","",TEXT(A122,"ddd"))</x:f>
      </x:c>
      <x:c r="C122" s="73"/>
      <x:c r="D122" s="67"/>
      <x:c r="E122" s="84" t="n">
        <x:f>IFERROR(C122/D122,0)</x:f>
        <x:v>0</x:v>
      </x:c>
      <x:c r="F122" s="67"/>
      <x:c r="G122" s="84" t="n">
        <x:f>IFERROR(C122/F122,0)</x:f>
        <x:v>0</x:v>
      </x:c>
      <x:c r="H122" s="85" t="n">
        <x:f>IFERROR(D122/F122,0)</x:f>
        <x:v>0</x:v>
      </x:c>
      <x:c r="I122" s="67"/>
      <x:c r="J122" s="67"/>
      <x:c r="K122" s="67"/>
      <x:c r="L122" s="67"/>
      <x:c r="M122" s="67"/>
      <x:c r="N122" s="67"/>
      <x:c r="O122" s="67"/>
      <x:c r="P122" s="73"/>
      <x:c r="Q122" s="86" t="str">
        <x:f>IF(OR(C122="",P122=""),"",C122-P122)</x:f>
      </x:c>
      <x:c r="R122" s="87" t="str">
        <x:f>IFERROR((C122-P122)/P122,"")</x:f>
      </x:c>
      <x:c r="S122" s="67"/>
      <x:c r="T122" s="67"/>
    </x:row>
    <x:row r="123">
      <x:c r="A123" s="83"/>
      <x:c r="B123" s="59" t="str">
        <x:f>IF(A123="","",TEXT(A123,"ddd"))</x:f>
      </x:c>
      <x:c r="C123" s="73"/>
      <x:c r="D123" s="67"/>
      <x:c r="E123" s="84" t="n">
        <x:f>IFERROR(C123/D123,0)</x:f>
        <x:v>0</x:v>
      </x:c>
      <x:c r="F123" s="67"/>
      <x:c r="G123" s="84" t="n">
        <x:f>IFERROR(C123/F123,0)</x:f>
        <x:v>0</x:v>
      </x:c>
      <x:c r="H123" s="85" t="n">
        <x:f>IFERROR(D123/F123,0)</x:f>
        <x:v>0</x:v>
      </x:c>
      <x:c r="I123" s="67"/>
      <x:c r="J123" s="67"/>
      <x:c r="K123" s="67"/>
      <x:c r="L123" s="67"/>
      <x:c r="M123" s="67"/>
      <x:c r="N123" s="67"/>
      <x:c r="O123" s="67"/>
      <x:c r="P123" s="73"/>
      <x:c r="Q123" s="86" t="str">
        <x:f>IF(OR(C123="",P123=""),"",C123-P123)</x:f>
      </x:c>
      <x:c r="R123" s="87" t="str">
        <x:f>IFERROR((C123-P123)/P123,"")</x:f>
      </x:c>
      <x:c r="S123" s="67"/>
      <x:c r="T123" s="67"/>
    </x:row>
    <x:row r="124">
      <x:c r="A124" s="83"/>
      <x:c r="B124" s="59" t="str">
        <x:f>IF(A124="","",TEXT(A124,"ddd"))</x:f>
      </x:c>
      <x:c r="C124" s="73"/>
      <x:c r="D124" s="67"/>
      <x:c r="E124" s="84" t="n">
        <x:f>IFERROR(C124/D124,0)</x:f>
        <x:v>0</x:v>
      </x:c>
      <x:c r="F124" s="67"/>
      <x:c r="G124" s="84" t="n">
        <x:f>IFERROR(C124/F124,0)</x:f>
        <x:v>0</x:v>
      </x:c>
      <x:c r="H124" s="85" t="n">
        <x:f>IFERROR(D124/F124,0)</x:f>
        <x:v>0</x:v>
      </x:c>
      <x:c r="I124" s="67"/>
      <x:c r="J124" s="67"/>
      <x:c r="K124" s="67"/>
      <x:c r="L124" s="67"/>
      <x:c r="M124" s="67"/>
      <x:c r="N124" s="67"/>
      <x:c r="O124" s="67"/>
      <x:c r="P124" s="73"/>
      <x:c r="Q124" s="86" t="str">
        <x:f>IF(OR(C124="",P124=""),"",C124-P124)</x:f>
      </x:c>
      <x:c r="R124" s="87" t="str">
        <x:f>IFERROR((C124-P124)/P124,"")</x:f>
      </x:c>
      <x:c r="S124" s="67"/>
      <x:c r="T124" s="67"/>
    </x:row>
    <x:row r="125">
      <x:c r="A125" s="83"/>
      <x:c r="B125" s="59" t="str">
        <x:f>IF(A125="","",TEXT(A125,"ddd"))</x:f>
      </x:c>
      <x:c r="C125" s="73"/>
      <x:c r="D125" s="67"/>
      <x:c r="E125" s="84" t="n">
        <x:f>IFERROR(C125/D125,0)</x:f>
        <x:v>0</x:v>
      </x:c>
      <x:c r="F125" s="67"/>
      <x:c r="G125" s="84" t="n">
        <x:f>IFERROR(C125/F125,0)</x:f>
        <x:v>0</x:v>
      </x:c>
      <x:c r="H125" s="85" t="n">
        <x:f>IFERROR(D125/F125,0)</x:f>
        <x:v>0</x:v>
      </x:c>
      <x:c r="I125" s="67"/>
      <x:c r="J125" s="67"/>
      <x:c r="K125" s="67"/>
      <x:c r="L125" s="67"/>
      <x:c r="M125" s="67"/>
      <x:c r="N125" s="67"/>
      <x:c r="O125" s="67"/>
      <x:c r="P125" s="73"/>
      <x:c r="Q125" s="86" t="str">
        <x:f>IF(OR(C125="",P125=""),"",C125-P125)</x:f>
      </x:c>
      <x:c r="R125" s="87" t="str">
        <x:f>IFERROR((C125-P125)/P125,"")</x:f>
      </x:c>
      <x:c r="S125" s="67"/>
      <x:c r="T125" s="67"/>
    </x:row>
    <x:row r="126">
      <x:c r="A126" s="83"/>
      <x:c r="B126" s="59" t="str">
        <x:f>IF(A126="","",TEXT(A126,"ddd"))</x:f>
      </x:c>
      <x:c r="C126" s="73"/>
      <x:c r="D126" s="67"/>
      <x:c r="E126" s="84" t="n">
        <x:f>IFERROR(C126/D126,0)</x:f>
        <x:v>0</x:v>
      </x:c>
      <x:c r="F126" s="67"/>
      <x:c r="G126" s="84" t="n">
        <x:f>IFERROR(C126/F126,0)</x:f>
        <x:v>0</x:v>
      </x:c>
      <x:c r="H126" s="85" t="n">
        <x:f>IFERROR(D126/F126,0)</x:f>
        <x:v>0</x:v>
      </x:c>
      <x:c r="I126" s="67"/>
      <x:c r="J126" s="67"/>
      <x:c r="K126" s="67"/>
      <x:c r="L126" s="67"/>
      <x:c r="M126" s="67"/>
      <x:c r="N126" s="67"/>
      <x:c r="O126" s="67"/>
      <x:c r="P126" s="73"/>
      <x:c r="Q126" s="86" t="str">
        <x:f>IF(OR(C126="",P126=""),"",C126-P126)</x:f>
      </x:c>
      <x:c r="R126" s="87" t="str">
        <x:f>IFERROR((C126-P126)/P126,"")</x:f>
      </x:c>
      <x:c r="S126" s="67"/>
      <x:c r="T126" s="67"/>
    </x:row>
    <x:row r="127">
      <x:c r="A127" s="83"/>
      <x:c r="B127" s="59" t="str">
        <x:f>IF(A127="","",TEXT(A127,"ddd"))</x:f>
      </x:c>
      <x:c r="C127" s="73"/>
      <x:c r="D127" s="67"/>
      <x:c r="E127" s="84" t="n">
        <x:f>IFERROR(C127/D127,0)</x:f>
        <x:v>0</x:v>
      </x:c>
      <x:c r="F127" s="67"/>
      <x:c r="G127" s="84" t="n">
        <x:f>IFERROR(C127/F127,0)</x:f>
        <x:v>0</x:v>
      </x:c>
      <x:c r="H127" s="85" t="n">
        <x:f>IFERROR(D127/F127,0)</x:f>
        <x:v>0</x:v>
      </x:c>
      <x:c r="I127" s="67"/>
      <x:c r="J127" s="67"/>
      <x:c r="K127" s="67"/>
      <x:c r="L127" s="67"/>
      <x:c r="M127" s="67"/>
      <x:c r="N127" s="67"/>
      <x:c r="O127" s="67"/>
      <x:c r="P127" s="73"/>
      <x:c r="Q127" s="86" t="str">
        <x:f>IF(OR(C127="",P127=""),"",C127-P127)</x:f>
      </x:c>
      <x:c r="R127" s="87" t="str">
        <x:f>IFERROR((C127-P127)/P127,"")</x:f>
      </x:c>
      <x:c r="S127" s="67"/>
      <x:c r="T127" s="67"/>
    </x:row>
    <x:row r="128">
      <x:c r="A128" s="83"/>
      <x:c r="B128" s="59" t="str">
        <x:f>IF(A128="","",TEXT(A128,"ddd"))</x:f>
      </x:c>
      <x:c r="C128" s="73"/>
      <x:c r="D128" s="67"/>
      <x:c r="E128" s="84" t="n">
        <x:f>IFERROR(C128/D128,0)</x:f>
        <x:v>0</x:v>
      </x:c>
      <x:c r="F128" s="67"/>
      <x:c r="G128" s="84" t="n">
        <x:f>IFERROR(C128/F128,0)</x:f>
        <x:v>0</x:v>
      </x:c>
      <x:c r="H128" s="85" t="n">
        <x:f>IFERROR(D128/F128,0)</x:f>
        <x:v>0</x:v>
      </x:c>
      <x:c r="I128" s="67"/>
      <x:c r="J128" s="67"/>
      <x:c r="K128" s="67"/>
      <x:c r="L128" s="67"/>
      <x:c r="M128" s="67"/>
      <x:c r="N128" s="67"/>
      <x:c r="O128" s="67"/>
      <x:c r="P128" s="73"/>
      <x:c r="Q128" s="86" t="str">
        <x:f>IF(OR(C128="",P128=""),"",C128-P128)</x:f>
      </x:c>
      <x:c r="R128" s="87" t="str">
        <x:f>IFERROR((C128-P128)/P128,"")</x:f>
      </x:c>
      <x:c r="S128" s="67"/>
      <x:c r="T128" s="67"/>
    </x:row>
    <x:row r="129">
      <x:c r="A129" s="83"/>
      <x:c r="B129" s="59" t="str">
        <x:f>IF(A129="","",TEXT(A129,"ddd"))</x:f>
      </x:c>
      <x:c r="C129" s="73"/>
      <x:c r="D129" s="67"/>
      <x:c r="E129" s="84" t="n">
        <x:f>IFERROR(C129/D129,0)</x:f>
        <x:v>0</x:v>
      </x:c>
      <x:c r="F129" s="67"/>
      <x:c r="G129" s="84" t="n">
        <x:f>IFERROR(C129/F129,0)</x:f>
        <x:v>0</x:v>
      </x:c>
      <x:c r="H129" s="85" t="n">
        <x:f>IFERROR(D129/F129,0)</x:f>
        <x:v>0</x:v>
      </x:c>
      <x:c r="I129" s="67"/>
      <x:c r="J129" s="67"/>
      <x:c r="K129" s="67"/>
      <x:c r="L129" s="67"/>
      <x:c r="M129" s="67"/>
      <x:c r="N129" s="67"/>
      <x:c r="O129" s="67"/>
      <x:c r="P129" s="73"/>
      <x:c r="Q129" s="86" t="str">
        <x:f>IF(OR(C129="",P129=""),"",C129-P129)</x:f>
      </x:c>
      <x:c r="R129" s="87" t="str">
        <x:f>IFERROR((C129-P129)/P129,"")</x:f>
      </x:c>
      <x:c r="S129" s="67"/>
      <x:c r="T129" s="67"/>
    </x:row>
    <x:row r="130">
      <x:c r="A130" s="83"/>
      <x:c r="B130" s="59" t="str">
        <x:f>IF(A130="","",TEXT(A130,"ddd"))</x:f>
      </x:c>
      <x:c r="C130" s="73"/>
      <x:c r="D130" s="67"/>
      <x:c r="E130" s="84" t="n">
        <x:f>IFERROR(C130/D130,0)</x:f>
        <x:v>0</x:v>
      </x:c>
      <x:c r="F130" s="67"/>
      <x:c r="G130" s="84" t="n">
        <x:f>IFERROR(C130/F130,0)</x:f>
        <x:v>0</x:v>
      </x:c>
      <x:c r="H130" s="85" t="n">
        <x:f>IFERROR(D130/F130,0)</x:f>
        <x:v>0</x:v>
      </x:c>
      <x:c r="I130" s="67"/>
      <x:c r="J130" s="67"/>
      <x:c r="K130" s="67"/>
      <x:c r="L130" s="67"/>
      <x:c r="M130" s="67"/>
      <x:c r="N130" s="67"/>
      <x:c r="O130" s="67"/>
      <x:c r="P130" s="73"/>
      <x:c r="Q130" s="86" t="str">
        <x:f>IF(OR(C130="",P130=""),"",C130-P130)</x:f>
      </x:c>
      <x:c r="R130" s="87" t="str">
        <x:f>IFERROR((C130-P130)/P130,"")</x:f>
      </x:c>
      <x:c r="S130" s="67"/>
      <x:c r="T130" s="67"/>
    </x:row>
    <x:row r="131">
      <x:c r="A131" s="83"/>
      <x:c r="B131" s="59" t="str">
        <x:f>IF(A131="","",TEXT(A131,"ddd"))</x:f>
      </x:c>
      <x:c r="C131" s="73"/>
      <x:c r="D131" s="67"/>
      <x:c r="E131" s="84" t="n">
        <x:f>IFERROR(C131/D131,0)</x:f>
        <x:v>0</x:v>
      </x:c>
      <x:c r="F131" s="67"/>
      <x:c r="G131" s="84" t="n">
        <x:f>IFERROR(C131/F131,0)</x:f>
        <x:v>0</x:v>
      </x:c>
      <x:c r="H131" s="85" t="n">
        <x:f>IFERROR(D131/F131,0)</x:f>
        <x:v>0</x:v>
      </x:c>
      <x:c r="I131" s="67"/>
      <x:c r="J131" s="67"/>
      <x:c r="K131" s="67"/>
      <x:c r="L131" s="67"/>
      <x:c r="M131" s="67"/>
      <x:c r="N131" s="67"/>
      <x:c r="O131" s="67"/>
      <x:c r="P131" s="73"/>
      <x:c r="Q131" s="86" t="str">
        <x:f>IF(OR(C131="",P131=""),"",C131-P131)</x:f>
      </x:c>
      <x:c r="R131" s="87" t="str">
        <x:f>IFERROR((C131-P131)/P131,"")</x:f>
      </x:c>
      <x:c r="S131" s="67"/>
      <x:c r="T131" s="67"/>
    </x:row>
    <x:row r="132">
      <x:c r="A132" s="83"/>
      <x:c r="B132" s="59" t="str">
        <x:f>IF(A132="","",TEXT(A132,"ddd"))</x:f>
      </x:c>
      <x:c r="C132" s="73"/>
      <x:c r="D132" s="67"/>
      <x:c r="E132" s="84" t="n">
        <x:f>IFERROR(C132/D132,0)</x:f>
        <x:v>0</x:v>
      </x:c>
      <x:c r="F132" s="67"/>
      <x:c r="G132" s="84" t="n">
        <x:f>IFERROR(C132/F132,0)</x:f>
        <x:v>0</x:v>
      </x:c>
      <x:c r="H132" s="85" t="n">
        <x:f>IFERROR(D132/F132,0)</x:f>
        <x:v>0</x:v>
      </x:c>
      <x:c r="I132" s="67"/>
      <x:c r="J132" s="67"/>
      <x:c r="K132" s="67"/>
      <x:c r="L132" s="67"/>
      <x:c r="M132" s="67"/>
      <x:c r="N132" s="67"/>
      <x:c r="O132" s="67"/>
      <x:c r="P132" s="73"/>
      <x:c r="Q132" s="86" t="str">
        <x:f>IF(OR(C132="",P132=""),"",C132-P132)</x:f>
      </x:c>
      <x:c r="R132" s="87" t="str">
        <x:f>IFERROR((C132-P132)/P132,"")</x:f>
      </x:c>
      <x:c r="S132" s="67"/>
      <x:c r="T132" s="67"/>
    </x:row>
    <x:row r="133">
      <x:c r="A133" s="83"/>
      <x:c r="B133" s="59" t="str">
        <x:f>IF(A133="","",TEXT(A133,"ddd"))</x:f>
      </x:c>
      <x:c r="C133" s="73"/>
      <x:c r="D133" s="67"/>
      <x:c r="E133" s="84" t="n">
        <x:f>IFERROR(C133/D133,0)</x:f>
        <x:v>0</x:v>
      </x:c>
      <x:c r="F133" s="67"/>
      <x:c r="G133" s="84" t="n">
        <x:f>IFERROR(C133/F133,0)</x:f>
        <x:v>0</x:v>
      </x:c>
      <x:c r="H133" s="85" t="n">
        <x:f>IFERROR(D133/F133,0)</x:f>
        <x:v>0</x:v>
      </x:c>
      <x:c r="I133" s="67"/>
      <x:c r="J133" s="67"/>
      <x:c r="K133" s="67"/>
      <x:c r="L133" s="67"/>
      <x:c r="M133" s="67"/>
      <x:c r="N133" s="67"/>
      <x:c r="O133" s="67"/>
      <x:c r="P133" s="73"/>
      <x:c r="Q133" s="86" t="str">
        <x:f>IF(OR(C133="",P133=""),"",C133-P133)</x:f>
      </x:c>
      <x:c r="R133" s="87" t="str">
        <x:f>IFERROR((C133-P133)/P133,"")</x:f>
      </x:c>
      <x:c r="S133" s="67"/>
      <x:c r="T133" s="67"/>
    </x:row>
    <x:row r="134">
      <x:c r="A134" s="83"/>
      <x:c r="B134" s="59" t="str">
        <x:f>IF(A134="","",TEXT(A134,"ddd"))</x:f>
      </x:c>
      <x:c r="C134" s="73"/>
      <x:c r="D134" s="67"/>
      <x:c r="E134" s="84" t="n">
        <x:f>IFERROR(C134/D134,0)</x:f>
        <x:v>0</x:v>
      </x:c>
      <x:c r="F134" s="67"/>
      <x:c r="G134" s="84" t="n">
        <x:f>IFERROR(C134/F134,0)</x:f>
        <x:v>0</x:v>
      </x:c>
      <x:c r="H134" s="85" t="n">
        <x:f>IFERROR(D134/F134,0)</x:f>
        <x:v>0</x:v>
      </x:c>
      <x:c r="I134" s="67"/>
      <x:c r="J134" s="67"/>
      <x:c r="K134" s="67"/>
      <x:c r="L134" s="67"/>
      <x:c r="M134" s="67"/>
      <x:c r="N134" s="67"/>
      <x:c r="O134" s="67"/>
      <x:c r="P134" s="73"/>
      <x:c r="Q134" s="86" t="str">
        <x:f>IF(OR(C134="",P134=""),"",C134-P134)</x:f>
      </x:c>
      <x:c r="R134" s="87" t="str">
        <x:f>IFERROR((C134-P134)/P134,"")</x:f>
      </x:c>
      <x:c r="S134" s="67"/>
      <x:c r="T134" s="67"/>
    </x:row>
    <x:row r="135">
      <x:c r="A135" s="83"/>
      <x:c r="B135" s="59" t="str">
        <x:f>IF(A135="","",TEXT(A135,"ddd"))</x:f>
      </x:c>
      <x:c r="C135" s="73"/>
      <x:c r="D135" s="67"/>
      <x:c r="E135" s="84" t="n">
        <x:f>IFERROR(C135/D135,0)</x:f>
        <x:v>0</x:v>
      </x:c>
      <x:c r="F135" s="67"/>
      <x:c r="G135" s="84" t="n">
        <x:f>IFERROR(C135/F135,0)</x:f>
        <x:v>0</x:v>
      </x:c>
      <x:c r="H135" s="85" t="n">
        <x:f>IFERROR(D135/F135,0)</x:f>
        <x:v>0</x:v>
      </x:c>
      <x:c r="I135" s="67"/>
      <x:c r="J135" s="67"/>
      <x:c r="K135" s="67"/>
      <x:c r="L135" s="67"/>
      <x:c r="M135" s="67"/>
      <x:c r="N135" s="67"/>
      <x:c r="O135" s="67"/>
      <x:c r="P135" s="73"/>
      <x:c r="Q135" s="86" t="str">
        <x:f>IF(OR(C135="",P135=""),"",C135-P135)</x:f>
      </x:c>
      <x:c r="R135" s="87" t="str">
        <x:f>IFERROR((C135-P135)/P135,"")</x:f>
      </x:c>
      <x:c r="S135" s="67"/>
      <x:c r="T135" s="67"/>
    </x:row>
    <x:row r="136">
      <x:c r="A136" s="83"/>
      <x:c r="B136" s="59" t="str">
        <x:f>IF(A136="","",TEXT(A136,"ddd"))</x:f>
      </x:c>
      <x:c r="C136" s="73"/>
      <x:c r="D136" s="67"/>
      <x:c r="E136" s="84" t="n">
        <x:f>IFERROR(C136/D136,0)</x:f>
        <x:v>0</x:v>
      </x:c>
      <x:c r="F136" s="67"/>
      <x:c r="G136" s="84" t="n">
        <x:f>IFERROR(C136/F136,0)</x:f>
        <x:v>0</x:v>
      </x:c>
      <x:c r="H136" s="85" t="n">
        <x:f>IFERROR(D136/F136,0)</x:f>
        <x:v>0</x:v>
      </x:c>
      <x:c r="I136" s="67"/>
      <x:c r="J136" s="67"/>
      <x:c r="K136" s="67"/>
      <x:c r="L136" s="67"/>
      <x:c r="M136" s="67"/>
      <x:c r="N136" s="67"/>
      <x:c r="O136" s="67"/>
      <x:c r="P136" s="73"/>
      <x:c r="Q136" s="86" t="str">
        <x:f>IF(OR(C136="",P136=""),"",C136-P136)</x:f>
      </x:c>
      <x:c r="R136" s="87" t="str">
        <x:f>IFERROR((C136-P136)/P136,"")</x:f>
      </x:c>
      <x:c r="S136" s="67"/>
      <x:c r="T136" s="67"/>
    </x:row>
    <x:row r="137">
      <x:c r="A137" s="83"/>
      <x:c r="B137" s="59" t="str">
        <x:f>IF(A137="","",TEXT(A137,"ddd"))</x:f>
      </x:c>
      <x:c r="C137" s="73"/>
      <x:c r="D137" s="67"/>
      <x:c r="E137" s="84" t="n">
        <x:f>IFERROR(C137/D137,0)</x:f>
        <x:v>0</x:v>
      </x:c>
      <x:c r="F137" s="67"/>
      <x:c r="G137" s="84" t="n">
        <x:f>IFERROR(C137/F137,0)</x:f>
        <x:v>0</x:v>
      </x:c>
      <x:c r="H137" s="85" t="n">
        <x:f>IFERROR(D137/F137,0)</x:f>
        <x:v>0</x:v>
      </x:c>
      <x:c r="I137" s="67"/>
      <x:c r="J137" s="67"/>
      <x:c r="K137" s="67"/>
      <x:c r="L137" s="67"/>
      <x:c r="M137" s="67"/>
      <x:c r="N137" s="67"/>
      <x:c r="O137" s="67"/>
      <x:c r="P137" s="73"/>
      <x:c r="Q137" s="86" t="str">
        <x:f>IF(OR(C137="",P137=""),"",C137-P137)</x:f>
      </x:c>
      <x:c r="R137" s="87" t="str">
        <x:f>IFERROR((C137-P137)/P137,"")</x:f>
      </x:c>
      <x:c r="S137" s="67"/>
      <x:c r="T137" s="67"/>
    </x:row>
    <x:row r="138">
      <x:c r="A138" s="83"/>
      <x:c r="B138" s="59" t="str">
        <x:f>IF(A138="","",TEXT(A138,"ddd"))</x:f>
      </x:c>
      <x:c r="C138" s="73"/>
      <x:c r="D138" s="67"/>
      <x:c r="E138" s="84" t="n">
        <x:f>IFERROR(C138/D138,0)</x:f>
        <x:v>0</x:v>
      </x:c>
      <x:c r="F138" s="67"/>
      <x:c r="G138" s="84" t="n">
        <x:f>IFERROR(C138/F138,0)</x:f>
        <x:v>0</x:v>
      </x:c>
      <x:c r="H138" s="85" t="n">
        <x:f>IFERROR(D138/F138,0)</x:f>
        <x:v>0</x:v>
      </x:c>
      <x:c r="I138" s="67"/>
      <x:c r="J138" s="67"/>
      <x:c r="K138" s="67"/>
      <x:c r="L138" s="67"/>
      <x:c r="M138" s="67"/>
      <x:c r="N138" s="67"/>
      <x:c r="O138" s="67"/>
      <x:c r="P138" s="73"/>
      <x:c r="Q138" s="86" t="str">
        <x:f>IF(OR(C138="",P138=""),"",C138-P138)</x:f>
      </x:c>
      <x:c r="R138" s="87" t="str">
        <x:f>IFERROR((C138-P138)/P138,"")</x:f>
      </x:c>
      <x:c r="S138" s="67"/>
      <x:c r="T138" s="67"/>
    </x:row>
    <x:row r="139">
      <x:c r="A139" s="83"/>
      <x:c r="B139" s="59" t="str">
        <x:f>IF(A139="","",TEXT(A139,"ddd"))</x:f>
      </x:c>
      <x:c r="C139" s="73"/>
      <x:c r="D139" s="67"/>
      <x:c r="E139" s="84" t="n">
        <x:f>IFERROR(C139/D139,0)</x:f>
        <x:v>0</x:v>
      </x:c>
      <x:c r="F139" s="67"/>
      <x:c r="G139" s="84" t="n">
        <x:f>IFERROR(C139/F139,0)</x:f>
        <x:v>0</x:v>
      </x:c>
      <x:c r="H139" s="85" t="n">
        <x:f>IFERROR(D139/F139,0)</x:f>
        <x:v>0</x:v>
      </x:c>
      <x:c r="I139" s="67"/>
      <x:c r="J139" s="67"/>
      <x:c r="K139" s="67"/>
      <x:c r="L139" s="67"/>
      <x:c r="M139" s="67"/>
      <x:c r="N139" s="67"/>
      <x:c r="O139" s="67"/>
      <x:c r="P139" s="73"/>
      <x:c r="Q139" s="86" t="str">
        <x:f>IF(OR(C139="",P139=""),"",C139-P139)</x:f>
      </x:c>
      <x:c r="R139" s="87" t="str">
        <x:f>IFERROR((C139-P139)/P139,"")</x:f>
      </x:c>
      <x:c r="S139" s="67"/>
      <x:c r="T139" s="67"/>
    </x:row>
    <x:row r="140">
      <x:c r="A140" s="83"/>
      <x:c r="B140" s="59" t="str">
        <x:f>IF(A140="","",TEXT(A140,"ddd"))</x:f>
      </x:c>
      <x:c r="C140" s="73"/>
      <x:c r="D140" s="67"/>
      <x:c r="E140" s="84" t="n">
        <x:f>IFERROR(C140/D140,0)</x:f>
        <x:v>0</x:v>
      </x:c>
      <x:c r="F140" s="67"/>
      <x:c r="G140" s="84" t="n">
        <x:f>IFERROR(C140/F140,0)</x:f>
        <x:v>0</x:v>
      </x:c>
      <x:c r="H140" s="85" t="n">
        <x:f>IFERROR(D140/F140,0)</x:f>
        <x:v>0</x:v>
      </x:c>
      <x:c r="I140" s="67"/>
      <x:c r="J140" s="67"/>
      <x:c r="K140" s="67"/>
      <x:c r="L140" s="67"/>
      <x:c r="M140" s="67"/>
      <x:c r="N140" s="67"/>
      <x:c r="O140" s="67"/>
      <x:c r="P140" s="73"/>
      <x:c r="Q140" s="86" t="str">
        <x:f>IF(OR(C140="",P140=""),"",C140-P140)</x:f>
      </x:c>
      <x:c r="R140" s="87" t="str">
        <x:f>IFERROR((C140-P140)/P140,"")</x:f>
      </x:c>
      <x:c r="S140" s="67"/>
      <x:c r="T140" s="67"/>
    </x:row>
    <x:row r="141">
      <x:c r="A141" s="83"/>
      <x:c r="B141" s="59" t="str">
        <x:f>IF(A141="","",TEXT(A141,"ddd"))</x:f>
      </x:c>
      <x:c r="C141" s="73"/>
      <x:c r="D141" s="67"/>
      <x:c r="E141" s="84" t="n">
        <x:f>IFERROR(C141/D141,0)</x:f>
        <x:v>0</x:v>
      </x:c>
      <x:c r="F141" s="67"/>
      <x:c r="G141" s="84" t="n">
        <x:f>IFERROR(C141/F141,0)</x:f>
        <x:v>0</x:v>
      </x:c>
      <x:c r="H141" s="85" t="n">
        <x:f>IFERROR(D141/F141,0)</x:f>
        <x:v>0</x:v>
      </x:c>
      <x:c r="I141" s="67"/>
      <x:c r="J141" s="67"/>
      <x:c r="K141" s="67"/>
      <x:c r="L141" s="67"/>
      <x:c r="M141" s="67"/>
      <x:c r="N141" s="67"/>
      <x:c r="O141" s="67"/>
      <x:c r="P141" s="73"/>
      <x:c r="Q141" s="86" t="str">
        <x:f>IF(OR(C141="",P141=""),"",C141-P141)</x:f>
      </x:c>
      <x:c r="R141" s="87" t="str">
        <x:f>IFERROR((C141-P141)/P141,"")</x:f>
      </x:c>
      <x:c r="S141" s="67"/>
      <x:c r="T141" s="67"/>
    </x:row>
    <x:row r="142">
      <x:c r="A142" s="83"/>
      <x:c r="B142" s="59" t="str">
        <x:f>IF(A142="","",TEXT(A142,"ddd"))</x:f>
      </x:c>
      <x:c r="C142" s="73"/>
      <x:c r="D142" s="67"/>
      <x:c r="E142" s="84" t="n">
        <x:f>IFERROR(C142/D142,0)</x:f>
        <x:v>0</x:v>
      </x:c>
      <x:c r="F142" s="67"/>
      <x:c r="G142" s="84" t="n">
        <x:f>IFERROR(C142/F142,0)</x:f>
        <x:v>0</x:v>
      </x:c>
      <x:c r="H142" s="85" t="n">
        <x:f>IFERROR(D142/F142,0)</x:f>
        <x:v>0</x:v>
      </x:c>
      <x:c r="I142" s="67"/>
      <x:c r="J142" s="67"/>
      <x:c r="K142" s="67"/>
      <x:c r="L142" s="67"/>
      <x:c r="M142" s="67"/>
      <x:c r="N142" s="67"/>
      <x:c r="O142" s="67"/>
      <x:c r="P142" s="73"/>
      <x:c r="Q142" s="86" t="str">
        <x:f>IF(OR(C142="",P142=""),"",C142-P142)</x:f>
      </x:c>
      <x:c r="R142" s="87" t="str">
        <x:f>IFERROR((C142-P142)/P142,"")</x:f>
      </x:c>
      <x:c r="S142" s="67"/>
      <x:c r="T142" s="67"/>
    </x:row>
    <x:row r="143">
      <x:c r="A143" s="83"/>
      <x:c r="B143" s="59" t="str">
        <x:f>IF(A143="","",TEXT(A143,"ddd"))</x:f>
      </x:c>
      <x:c r="C143" s="73"/>
      <x:c r="D143" s="67"/>
      <x:c r="E143" s="84" t="n">
        <x:f>IFERROR(C143/D143,0)</x:f>
        <x:v>0</x:v>
      </x:c>
      <x:c r="F143" s="67"/>
      <x:c r="G143" s="84" t="n">
        <x:f>IFERROR(C143/F143,0)</x:f>
        <x:v>0</x:v>
      </x:c>
      <x:c r="H143" s="85" t="n">
        <x:f>IFERROR(D143/F143,0)</x:f>
        <x:v>0</x:v>
      </x:c>
      <x:c r="I143" s="67"/>
      <x:c r="J143" s="67"/>
      <x:c r="K143" s="67"/>
      <x:c r="L143" s="67"/>
      <x:c r="M143" s="67"/>
      <x:c r="N143" s="67"/>
      <x:c r="O143" s="67"/>
      <x:c r="P143" s="73"/>
      <x:c r="Q143" s="86" t="str">
        <x:f>IF(OR(C143="",P143=""),"",C143-P143)</x:f>
      </x:c>
      <x:c r="R143" s="87" t="str">
        <x:f>IFERROR((C143-P143)/P143,"")</x:f>
      </x:c>
      <x:c r="S143" s="67"/>
      <x:c r="T143" s="67"/>
    </x:row>
    <x:row r="144">
      <x:c r="A144" s="83"/>
      <x:c r="B144" s="59" t="str">
        <x:f>IF(A144="","",TEXT(A144,"ddd"))</x:f>
      </x:c>
      <x:c r="C144" s="73"/>
      <x:c r="D144" s="67"/>
      <x:c r="E144" s="84" t="n">
        <x:f>IFERROR(C144/D144,0)</x:f>
        <x:v>0</x:v>
      </x:c>
      <x:c r="F144" s="67"/>
      <x:c r="G144" s="84" t="n">
        <x:f>IFERROR(C144/F144,0)</x:f>
        <x:v>0</x:v>
      </x:c>
      <x:c r="H144" s="85" t="n">
        <x:f>IFERROR(D144/F144,0)</x:f>
        <x:v>0</x:v>
      </x:c>
      <x:c r="I144" s="67"/>
      <x:c r="J144" s="67"/>
      <x:c r="K144" s="67"/>
      <x:c r="L144" s="67"/>
      <x:c r="M144" s="67"/>
      <x:c r="N144" s="67"/>
      <x:c r="O144" s="67"/>
      <x:c r="P144" s="73"/>
      <x:c r="Q144" s="86" t="str">
        <x:f>IF(OR(C144="",P144=""),"",C144-P144)</x:f>
      </x:c>
      <x:c r="R144" s="87" t="str">
        <x:f>IFERROR((C144-P144)/P144,"")</x:f>
      </x:c>
      <x:c r="S144" s="67"/>
      <x:c r="T144" s="67"/>
    </x:row>
    <x:row r="145">
      <x:c r="A145" s="83"/>
      <x:c r="B145" s="59" t="str">
        <x:f>IF(A145="","",TEXT(A145,"ddd"))</x:f>
      </x:c>
      <x:c r="C145" s="73"/>
      <x:c r="D145" s="67"/>
      <x:c r="E145" s="84" t="n">
        <x:f>IFERROR(C145/D145,0)</x:f>
        <x:v>0</x:v>
      </x:c>
      <x:c r="F145" s="67"/>
      <x:c r="G145" s="84" t="n">
        <x:f>IFERROR(C145/F145,0)</x:f>
        <x:v>0</x:v>
      </x:c>
      <x:c r="H145" s="85" t="n">
        <x:f>IFERROR(D145/F145,0)</x:f>
        <x:v>0</x:v>
      </x:c>
      <x:c r="I145" s="67"/>
      <x:c r="J145" s="67"/>
      <x:c r="K145" s="67"/>
      <x:c r="L145" s="67"/>
      <x:c r="M145" s="67"/>
      <x:c r="N145" s="67"/>
      <x:c r="O145" s="67"/>
      <x:c r="P145" s="73"/>
      <x:c r="Q145" s="86" t="str">
        <x:f>IF(OR(C145="",P145=""),"",C145-P145)</x:f>
      </x:c>
      <x:c r="R145" s="87" t="str">
        <x:f>IFERROR((C145-P145)/P145,"")</x:f>
      </x:c>
      <x:c r="S145" s="67"/>
      <x:c r="T145" s="67"/>
    </x:row>
    <x:row r="146">
      <x:c r="A146" s="83"/>
      <x:c r="B146" s="59" t="str">
        <x:f>IF(A146="","",TEXT(A146,"ddd"))</x:f>
      </x:c>
      <x:c r="C146" s="73"/>
      <x:c r="D146" s="67"/>
      <x:c r="E146" s="84" t="n">
        <x:f>IFERROR(C146/D146,0)</x:f>
        <x:v>0</x:v>
      </x:c>
      <x:c r="F146" s="67"/>
      <x:c r="G146" s="84" t="n">
        <x:f>IFERROR(C146/F146,0)</x:f>
        <x:v>0</x:v>
      </x:c>
      <x:c r="H146" s="85" t="n">
        <x:f>IFERROR(D146/F146,0)</x:f>
        <x:v>0</x:v>
      </x:c>
      <x:c r="I146" s="67"/>
      <x:c r="J146" s="67"/>
      <x:c r="K146" s="67"/>
      <x:c r="L146" s="67"/>
      <x:c r="M146" s="67"/>
      <x:c r="N146" s="67"/>
      <x:c r="O146" s="67"/>
      <x:c r="P146" s="73"/>
      <x:c r="Q146" s="86" t="str">
        <x:f>IF(OR(C146="",P146=""),"",C146-P146)</x:f>
      </x:c>
      <x:c r="R146" s="87" t="str">
        <x:f>IFERROR((C146-P146)/P146,"")</x:f>
      </x:c>
      <x:c r="S146" s="67"/>
      <x:c r="T146" s="67"/>
    </x:row>
    <x:row r="147">
      <x:c r="A147" s="83"/>
      <x:c r="B147" s="59" t="str">
        <x:f>IF(A147="","",TEXT(A147,"ddd"))</x:f>
      </x:c>
      <x:c r="C147" s="73"/>
      <x:c r="D147" s="67"/>
      <x:c r="E147" s="84" t="n">
        <x:f>IFERROR(C147/D147,0)</x:f>
        <x:v>0</x:v>
      </x:c>
      <x:c r="F147" s="67"/>
      <x:c r="G147" s="84" t="n">
        <x:f>IFERROR(C147/F147,0)</x:f>
        <x:v>0</x:v>
      </x:c>
      <x:c r="H147" s="85" t="n">
        <x:f>IFERROR(D147/F147,0)</x:f>
        <x:v>0</x:v>
      </x:c>
      <x:c r="I147" s="67"/>
      <x:c r="J147" s="67"/>
      <x:c r="K147" s="67"/>
      <x:c r="L147" s="67"/>
      <x:c r="M147" s="67"/>
      <x:c r="N147" s="67"/>
      <x:c r="O147" s="67"/>
      <x:c r="P147" s="73"/>
      <x:c r="Q147" s="86" t="str">
        <x:f>IF(OR(C147="",P147=""),"",C147-P147)</x:f>
      </x:c>
      <x:c r="R147" s="87" t="str">
        <x:f>IFERROR((C147-P147)/P147,"")</x:f>
      </x:c>
      <x:c r="S147" s="67"/>
      <x:c r="T147" s="67"/>
    </x:row>
    <x:row r="148">
      <x:c r="A148" s="83"/>
      <x:c r="B148" s="59" t="str">
        <x:f>IF(A148="","",TEXT(A148,"ddd"))</x:f>
      </x:c>
      <x:c r="C148" s="73"/>
      <x:c r="D148" s="67"/>
      <x:c r="E148" s="84" t="n">
        <x:f>IFERROR(C148/D148,0)</x:f>
        <x:v>0</x:v>
      </x:c>
      <x:c r="F148" s="67"/>
      <x:c r="G148" s="84" t="n">
        <x:f>IFERROR(C148/F148,0)</x:f>
        <x:v>0</x:v>
      </x:c>
      <x:c r="H148" s="85" t="n">
        <x:f>IFERROR(D148/F148,0)</x:f>
        <x:v>0</x:v>
      </x:c>
      <x:c r="I148" s="67"/>
      <x:c r="J148" s="67"/>
      <x:c r="K148" s="67"/>
      <x:c r="L148" s="67"/>
      <x:c r="M148" s="67"/>
      <x:c r="N148" s="67"/>
      <x:c r="O148" s="67"/>
      <x:c r="P148" s="73"/>
      <x:c r="Q148" s="86" t="str">
        <x:f>IF(OR(C148="",P148=""),"",C148-P148)</x:f>
      </x:c>
      <x:c r="R148" s="87" t="str">
        <x:f>IFERROR((C148-P148)/P148,"")</x:f>
      </x:c>
      <x:c r="S148" s="67"/>
      <x:c r="T148" s="67"/>
    </x:row>
    <x:row r="149">
      <x:c r="A149" s="83"/>
      <x:c r="B149" s="59" t="str">
        <x:f>IF(A149="","",TEXT(A149,"ddd"))</x:f>
      </x:c>
      <x:c r="C149" s="73"/>
      <x:c r="D149" s="67"/>
      <x:c r="E149" s="84" t="n">
        <x:f>IFERROR(C149/D149,0)</x:f>
        <x:v>0</x:v>
      </x:c>
      <x:c r="F149" s="67"/>
      <x:c r="G149" s="84" t="n">
        <x:f>IFERROR(C149/F149,0)</x:f>
        <x:v>0</x:v>
      </x:c>
      <x:c r="H149" s="85" t="n">
        <x:f>IFERROR(D149/F149,0)</x:f>
        <x:v>0</x:v>
      </x:c>
      <x:c r="I149" s="67"/>
      <x:c r="J149" s="67"/>
      <x:c r="K149" s="67"/>
      <x:c r="L149" s="67"/>
      <x:c r="M149" s="67"/>
      <x:c r="N149" s="67"/>
      <x:c r="O149" s="67"/>
      <x:c r="P149" s="73"/>
      <x:c r="Q149" s="86" t="str">
        <x:f>IF(OR(C149="",P149=""),"",C149-P149)</x:f>
      </x:c>
      <x:c r="R149" s="87" t="str">
        <x:f>IFERROR((C149-P149)/P149,"")</x:f>
      </x:c>
      <x:c r="S149" s="67"/>
      <x:c r="T149" s="67"/>
    </x:row>
    <x:row r="150">
      <x:c r="A150" s="83"/>
      <x:c r="B150" s="59" t="str">
        <x:f>IF(A150="","",TEXT(A150,"ddd"))</x:f>
      </x:c>
      <x:c r="C150" s="73"/>
      <x:c r="D150" s="67"/>
      <x:c r="E150" s="84" t="n">
        <x:f>IFERROR(C150/D150,0)</x:f>
        <x:v>0</x:v>
      </x:c>
      <x:c r="F150" s="67"/>
      <x:c r="G150" s="84" t="n">
        <x:f>IFERROR(C150/F150,0)</x:f>
        <x:v>0</x:v>
      </x:c>
      <x:c r="H150" s="85" t="n">
        <x:f>IFERROR(D150/F150,0)</x:f>
        <x:v>0</x:v>
      </x:c>
      <x:c r="I150" s="67"/>
      <x:c r="J150" s="67"/>
      <x:c r="K150" s="67"/>
      <x:c r="L150" s="67"/>
      <x:c r="M150" s="67"/>
      <x:c r="N150" s="67"/>
      <x:c r="O150" s="67"/>
      <x:c r="P150" s="73"/>
      <x:c r="Q150" s="86" t="str">
        <x:f>IF(OR(C150="",P150=""),"",C150-P150)</x:f>
      </x:c>
      <x:c r="R150" s="87" t="str">
        <x:f>IFERROR((C150-P150)/P150,"")</x:f>
      </x:c>
      <x:c r="S150" s="67"/>
      <x:c r="T150" s="67"/>
    </x:row>
    <x:row r="151">
      <x:c r="A151" s="83"/>
      <x:c r="B151" s="59" t="str">
        <x:f>IF(A151="","",TEXT(A151,"ddd"))</x:f>
      </x:c>
      <x:c r="C151" s="73"/>
      <x:c r="D151" s="67"/>
      <x:c r="E151" s="84" t="n">
        <x:f>IFERROR(C151/D151,0)</x:f>
        <x:v>0</x:v>
      </x:c>
      <x:c r="F151" s="67"/>
      <x:c r="G151" s="84" t="n">
        <x:f>IFERROR(C151/F151,0)</x:f>
        <x:v>0</x:v>
      </x:c>
      <x:c r="H151" s="85" t="n">
        <x:f>IFERROR(D151/F151,0)</x:f>
        <x:v>0</x:v>
      </x:c>
      <x:c r="I151" s="67"/>
      <x:c r="J151" s="67"/>
      <x:c r="K151" s="67"/>
      <x:c r="L151" s="67"/>
      <x:c r="M151" s="67"/>
      <x:c r="N151" s="67"/>
      <x:c r="O151" s="67"/>
      <x:c r="P151" s="73"/>
      <x:c r="Q151" s="86" t="str">
        <x:f>IF(OR(C151="",P151=""),"",C151-P151)</x:f>
      </x:c>
      <x:c r="R151" s="87" t="str">
        <x:f>IFERROR((C151-P151)/P151,"")</x:f>
      </x:c>
      <x:c r="S151" s="67"/>
      <x:c r="T151" s="67"/>
    </x:row>
    <x:row r="152">
      <x:c r="A152" s="83"/>
      <x:c r="B152" s="59" t="str">
        <x:f>IF(A152="","",TEXT(A152,"ddd"))</x:f>
      </x:c>
      <x:c r="C152" s="73"/>
      <x:c r="D152" s="67"/>
      <x:c r="E152" s="84" t="n">
        <x:f>IFERROR(C152/D152,0)</x:f>
        <x:v>0</x:v>
      </x:c>
      <x:c r="F152" s="67"/>
      <x:c r="G152" s="84" t="n">
        <x:f>IFERROR(C152/F152,0)</x:f>
        <x:v>0</x:v>
      </x:c>
      <x:c r="H152" s="85" t="n">
        <x:f>IFERROR(D152/F152,0)</x:f>
        <x:v>0</x:v>
      </x:c>
      <x:c r="I152" s="67"/>
      <x:c r="J152" s="67"/>
      <x:c r="K152" s="67"/>
      <x:c r="L152" s="67"/>
      <x:c r="M152" s="67"/>
      <x:c r="N152" s="67"/>
      <x:c r="O152" s="67"/>
      <x:c r="P152" s="73"/>
      <x:c r="Q152" s="86" t="str">
        <x:f>IF(OR(C152="",P152=""),"",C152-P152)</x:f>
      </x:c>
      <x:c r="R152" s="87" t="str">
        <x:f>IFERROR((C152-P152)/P152,"")</x:f>
      </x:c>
      <x:c r="S152" s="67"/>
      <x:c r="T152" s="67"/>
    </x:row>
    <x:row r="153">
      <x:c r="A153" s="83"/>
      <x:c r="B153" s="59" t="str">
        <x:f>IF(A153="","",TEXT(A153,"ddd"))</x:f>
      </x:c>
      <x:c r="C153" s="73"/>
      <x:c r="D153" s="67"/>
      <x:c r="E153" s="84" t="n">
        <x:f>IFERROR(C153/D153,0)</x:f>
        <x:v>0</x:v>
      </x:c>
      <x:c r="F153" s="67"/>
      <x:c r="G153" s="84" t="n">
        <x:f>IFERROR(C153/F153,0)</x:f>
        <x:v>0</x:v>
      </x:c>
      <x:c r="H153" s="85" t="n">
        <x:f>IFERROR(D153/F153,0)</x:f>
        <x:v>0</x:v>
      </x:c>
      <x:c r="I153" s="67"/>
      <x:c r="J153" s="67"/>
      <x:c r="K153" s="67"/>
      <x:c r="L153" s="67"/>
      <x:c r="M153" s="67"/>
      <x:c r="N153" s="67"/>
      <x:c r="O153" s="67"/>
      <x:c r="P153" s="73"/>
      <x:c r="Q153" s="86" t="str">
        <x:f>IF(OR(C153="",P153=""),"",C153-P153)</x:f>
      </x:c>
      <x:c r="R153" s="87" t="str">
        <x:f>IFERROR((C153-P153)/P153,"")</x:f>
      </x:c>
      <x:c r="S153" s="67"/>
      <x:c r="T153" s="67"/>
    </x:row>
    <x:row r="154">
      <x:c r="A154" s="83"/>
      <x:c r="B154" s="59" t="str">
        <x:f>IF(A154="","",TEXT(A154,"ddd"))</x:f>
      </x:c>
      <x:c r="C154" s="73"/>
      <x:c r="D154" s="67"/>
      <x:c r="E154" s="84" t="n">
        <x:f>IFERROR(C154/D154,0)</x:f>
        <x:v>0</x:v>
      </x:c>
      <x:c r="F154" s="67"/>
      <x:c r="G154" s="84" t="n">
        <x:f>IFERROR(C154/F154,0)</x:f>
        <x:v>0</x:v>
      </x:c>
      <x:c r="H154" s="85" t="n">
        <x:f>IFERROR(D154/F154,0)</x:f>
        <x:v>0</x:v>
      </x:c>
      <x:c r="I154" s="67"/>
      <x:c r="J154" s="67"/>
      <x:c r="K154" s="67"/>
      <x:c r="L154" s="67"/>
      <x:c r="M154" s="67"/>
      <x:c r="N154" s="67"/>
      <x:c r="O154" s="67"/>
      <x:c r="P154" s="73"/>
      <x:c r="Q154" s="86" t="str">
        <x:f>IF(OR(C154="",P154=""),"",C154-P154)</x:f>
      </x:c>
      <x:c r="R154" s="87" t="str">
        <x:f>IFERROR((C154-P154)/P154,"")</x:f>
      </x:c>
      <x:c r="S154" s="67"/>
      <x:c r="T154" s="67"/>
    </x:row>
    <x:row r="155">
      <x:c r="A155" s="83"/>
      <x:c r="B155" s="59" t="str">
        <x:f>IF(A155="","",TEXT(A155,"ddd"))</x:f>
      </x:c>
      <x:c r="C155" s="73"/>
      <x:c r="D155" s="67"/>
      <x:c r="E155" s="84" t="n">
        <x:f>IFERROR(C155/D155,0)</x:f>
        <x:v>0</x:v>
      </x:c>
      <x:c r="F155" s="67"/>
      <x:c r="G155" s="84" t="n">
        <x:f>IFERROR(C155/F155,0)</x:f>
        <x:v>0</x:v>
      </x:c>
      <x:c r="H155" s="85" t="n">
        <x:f>IFERROR(D155/F155,0)</x:f>
        <x:v>0</x:v>
      </x:c>
      <x:c r="I155" s="67"/>
      <x:c r="J155" s="67"/>
      <x:c r="K155" s="67"/>
      <x:c r="L155" s="67"/>
      <x:c r="M155" s="67"/>
      <x:c r="N155" s="67"/>
      <x:c r="O155" s="67"/>
      <x:c r="P155" s="73"/>
      <x:c r="Q155" s="86" t="str">
        <x:f>IF(OR(C155="",P155=""),"",C155-P155)</x:f>
      </x:c>
      <x:c r="R155" s="87" t="str">
        <x:f>IFERROR((C155-P155)/P155,"")</x:f>
      </x:c>
      <x:c r="S155" s="67"/>
      <x:c r="T155" s="67"/>
    </x:row>
    <x:row r="156">
      <x:c r="A156" s="83"/>
      <x:c r="B156" s="59" t="str">
        <x:f>IF(A156="","",TEXT(A156,"ddd"))</x:f>
      </x:c>
      <x:c r="C156" s="73"/>
      <x:c r="D156" s="67"/>
      <x:c r="E156" s="84" t="n">
        <x:f>IFERROR(C156/D156,0)</x:f>
        <x:v>0</x:v>
      </x:c>
      <x:c r="F156" s="67"/>
      <x:c r="G156" s="84" t="n">
        <x:f>IFERROR(C156/F156,0)</x:f>
        <x:v>0</x:v>
      </x:c>
      <x:c r="H156" s="85" t="n">
        <x:f>IFERROR(D156/F156,0)</x:f>
        <x:v>0</x:v>
      </x:c>
      <x:c r="I156" s="67"/>
      <x:c r="J156" s="67"/>
      <x:c r="K156" s="67"/>
      <x:c r="L156" s="67"/>
      <x:c r="M156" s="67"/>
      <x:c r="N156" s="67"/>
      <x:c r="O156" s="67"/>
      <x:c r="P156" s="73"/>
      <x:c r="Q156" s="86" t="str">
        <x:f>IF(OR(C156="",P156=""),"",C156-P156)</x:f>
      </x:c>
      <x:c r="R156" s="87" t="str">
        <x:f>IFERROR((C156-P156)/P156,"")</x:f>
      </x:c>
      <x:c r="S156" s="67"/>
      <x:c r="T156" s="67"/>
    </x:row>
    <x:row r="157">
      <x:c r="A157" s="83"/>
      <x:c r="B157" s="59" t="str">
        <x:f>IF(A157="","",TEXT(A157,"ddd"))</x:f>
      </x:c>
      <x:c r="C157" s="73"/>
      <x:c r="D157" s="67"/>
      <x:c r="E157" s="84" t="n">
        <x:f>IFERROR(C157/D157,0)</x:f>
        <x:v>0</x:v>
      </x:c>
      <x:c r="F157" s="67"/>
      <x:c r="G157" s="84" t="n">
        <x:f>IFERROR(C157/F157,0)</x:f>
        <x:v>0</x:v>
      </x:c>
      <x:c r="H157" s="85" t="n">
        <x:f>IFERROR(D157/F157,0)</x:f>
        <x:v>0</x:v>
      </x:c>
      <x:c r="I157" s="67"/>
      <x:c r="J157" s="67"/>
      <x:c r="K157" s="67"/>
      <x:c r="L157" s="67"/>
      <x:c r="M157" s="67"/>
      <x:c r="N157" s="67"/>
      <x:c r="O157" s="67"/>
      <x:c r="P157" s="73"/>
      <x:c r="Q157" s="86" t="str">
        <x:f>IF(OR(C157="",P157=""),"",C157-P157)</x:f>
      </x:c>
      <x:c r="R157" s="87" t="str">
        <x:f>IFERROR((C157-P157)/P157,"")</x:f>
      </x:c>
      <x:c r="S157" s="67"/>
      <x:c r="T157" s="67"/>
    </x:row>
    <x:row r="158">
      <x:c r="A158" s="83"/>
      <x:c r="B158" s="59" t="str">
        <x:f>IF(A158="","",TEXT(A158,"ddd"))</x:f>
      </x:c>
      <x:c r="C158" s="73"/>
      <x:c r="D158" s="67"/>
      <x:c r="E158" s="84" t="n">
        <x:f>IFERROR(C158/D158,0)</x:f>
        <x:v>0</x:v>
      </x:c>
      <x:c r="F158" s="67"/>
      <x:c r="G158" s="84" t="n">
        <x:f>IFERROR(C158/F158,0)</x:f>
        <x:v>0</x:v>
      </x:c>
      <x:c r="H158" s="85" t="n">
        <x:f>IFERROR(D158/F158,0)</x:f>
        <x:v>0</x:v>
      </x:c>
      <x:c r="I158" s="67"/>
      <x:c r="J158" s="67"/>
      <x:c r="K158" s="67"/>
      <x:c r="L158" s="67"/>
      <x:c r="M158" s="67"/>
      <x:c r="N158" s="67"/>
      <x:c r="O158" s="67"/>
      <x:c r="P158" s="73"/>
      <x:c r="Q158" s="86" t="str">
        <x:f>IF(OR(C158="",P158=""),"",C158-P158)</x:f>
      </x:c>
      <x:c r="R158" s="87" t="str">
        <x:f>IFERROR((C158-P158)/P158,"")</x:f>
      </x:c>
      <x:c r="S158" s="67"/>
      <x:c r="T158" s="67"/>
    </x:row>
    <x:row r="159">
      <x:c r="A159" s="83"/>
      <x:c r="B159" s="59" t="str">
        <x:f>IF(A159="","",TEXT(A159,"ddd"))</x:f>
      </x:c>
      <x:c r="C159" s="73"/>
      <x:c r="D159" s="67"/>
      <x:c r="E159" s="84" t="n">
        <x:f>IFERROR(C159/D159,0)</x:f>
        <x:v>0</x:v>
      </x:c>
      <x:c r="F159" s="67"/>
      <x:c r="G159" s="84" t="n">
        <x:f>IFERROR(C159/F159,0)</x:f>
        <x:v>0</x:v>
      </x:c>
      <x:c r="H159" s="85" t="n">
        <x:f>IFERROR(D159/F159,0)</x:f>
        <x:v>0</x:v>
      </x:c>
      <x:c r="I159" s="67"/>
      <x:c r="J159" s="67"/>
      <x:c r="K159" s="67"/>
      <x:c r="L159" s="67"/>
      <x:c r="M159" s="67"/>
      <x:c r="N159" s="67"/>
      <x:c r="O159" s="67"/>
      <x:c r="P159" s="73"/>
      <x:c r="Q159" s="86" t="str">
        <x:f>IF(OR(C159="",P159=""),"",C159-P159)</x:f>
      </x:c>
      <x:c r="R159" s="87" t="str">
        <x:f>IFERROR((C159-P159)/P159,"")</x:f>
      </x:c>
      <x:c r="S159" s="67"/>
      <x:c r="T159" s="67"/>
    </x:row>
    <x:row r="160">
      <x:c r="A160" s="83"/>
      <x:c r="B160" s="59" t="str">
        <x:f>IF(A160="","",TEXT(A160,"ddd"))</x:f>
      </x:c>
      <x:c r="C160" s="73"/>
      <x:c r="D160" s="67"/>
      <x:c r="E160" s="84" t="n">
        <x:f>IFERROR(C160/D160,0)</x:f>
        <x:v>0</x:v>
      </x:c>
      <x:c r="F160" s="67"/>
      <x:c r="G160" s="84" t="n">
        <x:f>IFERROR(C160/F160,0)</x:f>
        <x:v>0</x:v>
      </x:c>
      <x:c r="H160" s="85" t="n">
        <x:f>IFERROR(D160/F160,0)</x:f>
        <x:v>0</x:v>
      </x:c>
      <x:c r="I160" s="67"/>
      <x:c r="J160" s="67"/>
      <x:c r="K160" s="67"/>
      <x:c r="L160" s="67"/>
      <x:c r="M160" s="67"/>
      <x:c r="N160" s="67"/>
      <x:c r="O160" s="67"/>
      <x:c r="P160" s="73"/>
      <x:c r="Q160" s="86" t="str">
        <x:f>IF(OR(C160="",P160=""),"",C160-P160)</x:f>
      </x:c>
      <x:c r="R160" s="87" t="str">
        <x:f>IFERROR((C160-P160)/P160,"")</x:f>
      </x:c>
      <x:c r="S160" s="67"/>
      <x:c r="T160" s="67"/>
    </x:row>
    <x:row r="161">
      <x:c r="A161" s="83"/>
      <x:c r="B161" s="59" t="str">
        <x:f>IF(A161="","",TEXT(A161,"ddd"))</x:f>
      </x:c>
      <x:c r="C161" s="73"/>
      <x:c r="D161" s="67"/>
      <x:c r="E161" s="84" t="n">
        <x:f>IFERROR(C161/D161,0)</x:f>
        <x:v>0</x:v>
      </x:c>
      <x:c r="F161" s="67"/>
      <x:c r="G161" s="84" t="n">
        <x:f>IFERROR(C161/F161,0)</x:f>
        <x:v>0</x:v>
      </x:c>
      <x:c r="H161" s="85" t="n">
        <x:f>IFERROR(D161/F161,0)</x:f>
        <x:v>0</x:v>
      </x:c>
      <x:c r="I161" s="67"/>
      <x:c r="J161" s="67"/>
      <x:c r="K161" s="67"/>
      <x:c r="L161" s="67"/>
      <x:c r="M161" s="67"/>
      <x:c r="N161" s="67"/>
      <x:c r="O161" s="67"/>
      <x:c r="P161" s="73"/>
      <x:c r="Q161" s="86" t="str">
        <x:f>IF(OR(C161="",P161=""),"",C161-P161)</x:f>
      </x:c>
      <x:c r="R161" s="87" t="str">
        <x:f>IFERROR((C161-P161)/P161,"")</x:f>
      </x:c>
      <x:c r="S161" s="67"/>
      <x:c r="T161" s="67"/>
    </x:row>
    <x:row r="162">
      <x:c r="A162" s="83"/>
      <x:c r="B162" s="59" t="str">
        <x:f>IF(A162="","",TEXT(A162,"ddd"))</x:f>
      </x:c>
      <x:c r="C162" s="73"/>
      <x:c r="D162" s="67"/>
      <x:c r="E162" s="84" t="n">
        <x:f>IFERROR(C162/D162,0)</x:f>
        <x:v>0</x:v>
      </x:c>
      <x:c r="F162" s="67"/>
      <x:c r="G162" s="84" t="n">
        <x:f>IFERROR(C162/F162,0)</x:f>
        <x:v>0</x:v>
      </x:c>
      <x:c r="H162" s="85" t="n">
        <x:f>IFERROR(D162/F162,0)</x:f>
        <x:v>0</x:v>
      </x:c>
      <x:c r="I162" s="67"/>
      <x:c r="J162" s="67"/>
      <x:c r="K162" s="67"/>
      <x:c r="L162" s="67"/>
      <x:c r="M162" s="67"/>
      <x:c r="N162" s="67"/>
      <x:c r="O162" s="67"/>
      <x:c r="P162" s="73"/>
      <x:c r="Q162" s="86" t="str">
        <x:f>IF(OR(C162="",P162=""),"",C162-P162)</x:f>
      </x:c>
      <x:c r="R162" s="87" t="str">
        <x:f>IFERROR((C162-P162)/P162,"")</x:f>
      </x:c>
      <x:c r="S162" s="67"/>
      <x:c r="T162" s="67"/>
    </x:row>
    <x:row r="163">
      <x:c r="A163" s="83"/>
      <x:c r="B163" s="59" t="str">
        <x:f>IF(A163="","",TEXT(A163,"ddd"))</x:f>
      </x:c>
      <x:c r="C163" s="73"/>
      <x:c r="D163" s="67"/>
      <x:c r="E163" s="84" t="n">
        <x:f>IFERROR(C163/D163,0)</x:f>
        <x:v>0</x:v>
      </x:c>
      <x:c r="F163" s="67"/>
      <x:c r="G163" s="84" t="n">
        <x:f>IFERROR(C163/F163,0)</x:f>
        <x:v>0</x:v>
      </x:c>
      <x:c r="H163" s="85" t="n">
        <x:f>IFERROR(D163/F163,0)</x:f>
        <x:v>0</x:v>
      </x:c>
      <x:c r="I163" s="67"/>
      <x:c r="J163" s="67"/>
      <x:c r="K163" s="67"/>
      <x:c r="L163" s="67"/>
      <x:c r="M163" s="67"/>
      <x:c r="N163" s="67"/>
      <x:c r="O163" s="67"/>
      <x:c r="P163" s="73"/>
      <x:c r="Q163" s="86" t="str">
        <x:f>IF(OR(C163="",P163=""),"",C163-P163)</x:f>
      </x:c>
      <x:c r="R163" s="87" t="str">
        <x:f>IFERROR((C163-P163)/P163,"")</x:f>
      </x:c>
      <x:c r="S163" s="67"/>
      <x:c r="T163" s="67"/>
    </x:row>
    <x:row r="164">
      <x:c r="A164" s="83"/>
      <x:c r="B164" s="59" t="str">
        <x:f>IF(A164="","",TEXT(A164,"ddd"))</x:f>
      </x:c>
      <x:c r="C164" s="73"/>
      <x:c r="D164" s="67"/>
      <x:c r="E164" s="84" t="n">
        <x:f>IFERROR(C164/D164,0)</x:f>
        <x:v>0</x:v>
      </x:c>
      <x:c r="F164" s="67"/>
      <x:c r="G164" s="84" t="n">
        <x:f>IFERROR(C164/F164,0)</x:f>
        <x:v>0</x:v>
      </x:c>
      <x:c r="H164" s="85" t="n">
        <x:f>IFERROR(D164/F164,0)</x:f>
        <x:v>0</x:v>
      </x:c>
      <x:c r="I164" s="67"/>
      <x:c r="J164" s="67"/>
      <x:c r="K164" s="67"/>
      <x:c r="L164" s="67"/>
      <x:c r="M164" s="67"/>
      <x:c r="N164" s="67"/>
      <x:c r="O164" s="67"/>
      <x:c r="P164" s="73"/>
      <x:c r="Q164" s="86" t="str">
        <x:f>IF(OR(C164="",P164=""),"",C164-P164)</x:f>
      </x:c>
      <x:c r="R164" s="87" t="str">
        <x:f>IFERROR((C164-P164)/P164,"")</x:f>
      </x:c>
      <x:c r="S164" s="67"/>
      <x:c r="T164" s="67"/>
    </x:row>
    <x:row r="165">
      <x:c r="A165" s="83"/>
      <x:c r="B165" s="59" t="str">
        <x:f>IF(A165="","",TEXT(A165,"ddd"))</x:f>
      </x:c>
      <x:c r="C165" s="73"/>
      <x:c r="D165" s="67"/>
      <x:c r="E165" s="84" t="n">
        <x:f>IFERROR(C165/D165,0)</x:f>
        <x:v>0</x:v>
      </x:c>
      <x:c r="F165" s="67"/>
      <x:c r="G165" s="84" t="n">
        <x:f>IFERROR(C165/F165,0)</x:f>
        <x:v>0</x:v>
      </x:c>
      <x:c r="H165" s="85" t="n">
        <x:f>IFERROR(D165/F165,0)</x:f>
        <x:v>0</x:v>
      </x:c>
      <x:c r="I165" s="67"/>
      <x:c r="J165" s="67"/>
      <x:c r="K165" s="67"/>
      <x:c r="L165" s="67"/>
      <x:c r="M165" s="67"/>
      <x:c r="N165" s="67"/>
      <x:c r="O165" s="67"/>
      <x:c r="P165" s="73"/>
      <x:c r="Q165" s="86" t="str">
        <x:f>IF(OR(C165="",P165=""),"",C165-P165)</x:f>
      </x:c>
      <x:c r="R165" s="87" t="str">
        <x:f>IFERROR((C165-P165)/P165,"")</x:f>
      </x:c>
      <x:c r="S165" s="67"/>
      <x:c r="T165" s="67"/>
    </x:row>
    <x:row r="166">
      <x:c r="A166" s="83"/>
      <x:c r="B166" s="59" t="str">
        <x:f>IF(A166="","",TEXT(A166,"ddd"))</x:f>
      </x:c>
      <x:c r="C166" s="73"/>
      <x:c r="D166" s="67"/>
      <x:c r="E166" s="84" t="n">
        <x:f>IFERROR(C166/D166,0)</x:f>
        <x:v>0</x:v>
      </x:c>
      <x:c r="F166" s="67"/>
      <x:c r="G166" s="84" t="n">
        <x:f>IFERROR(C166/F166,0)</x:f>
        <x:v>0</x:v>
      </x:c>
      <x:c r="H166" s="85" t="n">
        <x:f>IFERROR(D166/F166,0)</x:f>
        <x:v>0</x:v>
      </x:c>
      <x:c r="I166" s="67"/>
      <x:c r="J166" s="67"/>
      <x:c r="K166" s="67"/>
      <x:c r="L166" s="67"/>
      <x:c r="M166" s="67"/>
      <x:c r="N166" s="67"/>
      <x:c r="O166" s="67"/>
      <x:c r="P166" s="73"/>
      <x:c r="Q166" s="86" t="str">
        <x:f>IF(OR(C166="",P166=""),"",C166-P166)</x:f>
      </x:c>
      <x:c r="R166" s="87" t="str">
        <x:f>IFERROR((C166-P166)/P166,"")</x:f>
      </x:c>
      <x:c r="S166" s="67"/>
      <x:c r="T166" s="67"/>
    </x:row>
    <x:row r="167">
      <x:c r="A167" s="83"/>
      <x:c r="B167" s="59" t="str">
        <x:f>IF(A167="","",TEXT(A167,"ddd"))</x:f>
      </x:c>
      <x:c r="C167" s="73"/>
      <x:c r="D167" s="67"/>
      <x:c r="E167" s="84" t="n">
        <x:f>IFERROR(C167/D167,0)</x:f>
        <x:v>0</x:v>
      </x:c>
      <x:c r="F167" s="67"/>
      <x:c r="G167" s="84" t="n">
        <x:f>IFERROR(C167/F167,0)</x:f>
        <x:v>0</x:v>
      </x:c>
      <x:c r="H167" s="85" t="n">
        <x:f>IFERROR(D167/F167,0)</x:f>
        <x:v>0</x:v>
      </x:c>
      <x:c r="I167" s="67"/>
      <x:c r="J167" s="67"/>
      <x:c r="K167" s="67"/>
      <x:c r="L167" s="67"/>
      <x:c r="M167" s="67"/>
      <x:c r="N167" s="67"/>
      <x:c r="O167" s="67"/>
      <x:c r="P167" s="73"/>
      <x:c r="Q167" s="86" t="str">
        <x:f>IF(OR(C167="",P167=""),"",C167-P167)</x:f>
      </x:c>
      <x:c r="R167" s="87" t="str">
        <x:f>IFERROR((C167-P167)/P167,"")</x:f>
      </x:c>
      <x:c r="S167" s="67"/>
      <x:c r="T167" s="67"/>
    </x:row>
    <x:row r="168">
      <x:c r="A168" s="83"/>
      <x:c r="B168" s="59" t="str">
        <x:f>IF(A168="","",TEXT(A168,"ddd"))</x:f>
      </x:c>
      <x:c r="C168" s="73"/>
      <x:c r="D168" s="67"/>
      <x:c r="E168" s="84" t="n">
        <x:f>IFERROR(C168/D168,0)</x:f>
        <x:v>0</x:v>
      </x:c>
      <x:c r="F168" s="67"/>
      <x:c r="G168" s="84" t="n">
        <x:f>IFERROR(C168/F168,0)</x:f>
        <x:v>0</x:v>
      </x:c>
      <x:c r="H168" s="85" t="n">
        <x:f>IFERROR(D168/F168,0)</x:f>
        <x:v>0</x:v>
      </x:c>
      <x:c r="I168" s="67"/>
      <x:c r="J168" s="67"/>
      <x:c r="K168" s="67"/>
      <x:c r="L168" s="67"/>
      <x:c r="M168" s="67"/>
      <x:c r="N168" s="67"/>
      <x:c r="O168" s="67"/>
      <x:c r="P168" s="73"/>
      <x:c r="Q168" s="86" t="str">
        <x:f>IF(OR(C168="",P168=""),"",C168-P168)</x:f>
      </x:c>
      <x:c r="R168" s="87" t="str">
        <x:f>IFERROR((C168-P168)/P168,"")</x:f>
      </x:c>
      <x:c r="S168" s="67"/>
      <x:c r="T168" s="67"/>
    </x:row>
    <x:row r="169">
      <x:c r="A169" s="83"/>
      <x:c r="B169" s="59" t="str">
        <x:f>IF(A169="","",TEXT(A169,"ddd"))</x:f>
      </x:c>
      <x:c r="C169" s="73"/>
      <x:c r="D169" s="67"/>
      <x:c r="E169" s="84" t="n">
        <x:f>IFERROR(C169/D169,0)</x:f>
        <x:v>0</x:v>
      </x:c>
      <x:c r="F169" s="67"/>
      <x:c r="G169" s="84" t="n">
        <x:f>IFERROR(C169/F169,0)</x:f>
        <x:v>0</x:v>
      </x:c>
      <x:c r="H169" s="85" t="n">
        <x:f>IFERROR(D169/F169,0)</x:f>
        <x:v>0</x:v>
      </x:c>
      <x:c r="I169" s="67"/>
      <x:c r="J169" s="67"/>
      <x:c r="K169" s="67"/>
      <x:c r="L169" s="67"/>
      <x:c r="M169" s="67"/>
      <x:c r="N169" s="67"/>
      <x:c r="O169" s="67"/>
      <x:c r="P169" s="73"/>
      <x:c r="Q169" s="86" t="str">
        <x:f>IF(OR(C169="",P169=""),"",C169-P169)</x:f>
      </x:c>
      <x:c r="R169" s="87" t="str">
        <x:f>IFERROR((C169-P169)/P169,"")</x:f>
      </x:c>
      <x:c r="S169" s="67"/>
      <x:c r="T169" s="67"/>
    </x:row>
    <x:row r="170">
      <x:c r="A170" s="83"/>
      <x:c r="B170" s="59" t="str">
        <x:f>IF(A170="","",TEXT(A170,"ddd"))</x:f>
      </x:c>
      <x:c r="C170" s="73"/>
      <x:c r="D170" s="67"/>
      <x:c r="E170" s="84" t="n">
        <x:f>IFERROR(C170/D170,0)</x:f>
        <x:v>0</x:v>
      </x:c>
      <x:c r="F170" s="67"/>
      <x:c r="G170" s="84" t="n">
        <x:f>IFERROR(C170/F170,0)</x:f>
        <x:v>0</x:v>
      </x:c>
      <x:c r="H170" s="85" t="n">
        <x:f>IFERROR(D170/F170,0)</x:f>
        <x:v>0</x:v>
      </x:c>
      <x:c r="I170" s="67"/>
      <x:c r="J170" s="67"/>
      <x:c r="K170" s="67"/>
      <x:c r="L170" s="67"/>
      <x:c r="M170" s="67"/>
      <x:c r="N170" s="67"/>
      <x:c r="O170" s="67"/>
      <x:c r="P170" s="73"/>
      <x:c r="Q170" s="86" t="str">
        <x:f>IF(OR(C170="",P170=""),"",C170-P170)</x:f>
      </x:c>
      <x:c r="R170" s="87" t="str">
        <x:f>IFERROR((C170-P170)/P170,"")</x:f>
      </x:c>
      <x:c r="S170" s="67"/>
      <x:c r="T170" s="67"/>
    </x:row>
    <x:row r="171">
      <x:c r="A171" s="83"/>
      <x:c r="B171" s="59" t="str">
        <x:f>IF(A171="","",TEXT(A171,"ddd"))</x:f>
      </x:c>
      <x:c r="C171" s="73"/>
      <x:c r="D171" s="67"/>
      <x:c r="E171" s="84" t="n">
        <x:f>IFERROR(C171/D171,0)</x:f>
        <x:v>0</x:v>
      </x:c>
      <x:c r="F171" s="67"/>
      <x:c r="G171" s="84" t="n">
        <x:f>IFERROR(C171/F171,0)</x:f>
        <x:v>0</x:v>
      </x:c>
      <x:c r="H171" s="85" t="n">
        <x:f>IFERROR(D171/F171,0)</x:f>
        <x:v>0</x:v>
      </x:c>
      <x:c r="I171" s="67"/>
      <x:c r="J171" s="67"/>
      <x:c r="K171" s="67"/>
      <x:c r="L171" s="67"/>
      <x:c r="M171" s="67"/>
      <x:c r="N171" s="67"/>
      <x:c r="O171" s="67"/>
      <x:c r="P171" s="73"/>
      <x:c r="Q171" s="86" t="str">
        <x:f>IF(OR(C171="",P171=""),"",C171-P171)</x:f>
      </x:c>
      <x:c r="R171" s="87" t="str">
        <x:f>IFERROR((C171-P171)/P171,"")</x:f>
      </x:c>
      <x:c r="S171" s="67"/>
      <x:c r="T171" s="67"/>
    </x:row>
    <x:row r="172">
      <x:c r="A172" s="83"/>
      <x:c r="B172" s="59" t="str">
        <x:f>IF(A172="","",TEXT(A172,"ddd"))</x:f>
      </x:c>
      <x:c r="C172" s="73"/>
      <x:c r="D172" s="67"/>
      <x:c r="E172" s="84" t="n">
        <x:f>IFERROR(C172/D172,0)</x:f>
        <x:v>0</x:v>
      </x:c>
      <x:c r="F172" s="67"/>
      <x:c r="G172" s="84" t="n">
        <x:f>IFERROR(C172/F172,0)</x:f>
        <x:v>0</x:v>
      </x:c>
      <x:c r="H172" s="85" t="n">
        <x:f>IFERROR(D172/F172,0)</x:f>
        <x:v>0</x:v>
      </x:c>
      <x:c r="I172" s="67"/>
      <x:c r="J172" s="67"/>
      <x:c r="K172" s="67"/>
      <x:c r="L172" s="67"/>
      <x:c r="M172" s="67"/>
      <x:c r="N172" s="67"/>
      <x:c r="O172" s="67"/>
      <x:c r="P172" s="73"/>
      <x:c r="Q172" s="86" t="str">
        <x:f>IF(OR(C172="",P172=""),"",C172-P172)</x:f>
      </x:c>
      <x:c r="R172" s="87" t="str">
        <x:f>IFERROR((C172-P172)/P172,"")</x:f>
      </x:c>
      <x:c r="S172" s="67"/>
      <x:c r="T172" s="67"/>
    </x:row>
    <x:row r="173">
      <x:c r="A173" s="83"/>
      <x:c r="B173" s="59" t="str">
        <x:f>IF(A173="","",TEXT(A173,"ddd"))</x:f>
      </x:c>
      <x:c r="C173" s="73"/>
      <x:c r="D173" s="67"/>
      <x:c r="E173" s="84" t="n">
        <x:f>IFERROR(C173/D173,0)</x:f>
        <x:v>0</x:v>
      </x:c>
      <x:c r="F173" s="67"/>
      <x:c r="G173" s="84" t="n">
        <x:f>IFERROR(C173/F173,0)</x:f>
        <x:v>0</x:v>
      </x:c>
      <x:c r="H173" s="85" t="n">
        <x:f>IFERROR(D173/F173,0)</x:f>
        <x:v>0</x:v>
      </x:c>
      <x:c r="I173" s="67"/>
      <x:c r="J173" s="67"/>
      <x:c r="K173" s="67"/>
      <x:c r="L173" s="67"/>
      <x:c r="M173" s="67"/>
      <x:c r="N173" s="67"/>
      <x:c r="O173" s="67"/>
      <x:c r="P173" s="73"/>
      <x:c r="Q173" s="86" t="str">
        <x:f>IF(OR(C173="",P173=""),"",C173-P173)</x:f>
      </x:c>
      <x:c r="R173" s="87" t="str">
        <x:f>IFERROR((C173-P173)/P173,"")</x:f>
      </x:c>
      <x:c r="S173" s="67"/>
      <x:c r="T173" s="67"/>
    </x:row>
    <x:row r="174">
      <x:c r="A174" s="83"/>
      <x:c r="B174" s="59" t="str">
        <x:f>IF(A174="","",TEXT(A174,"ddd"))</x:f>
      </x:c>
      <x:c r="C174" s="73"/>
      <x:c r="D174" s="67"/>
      <x:c r="E174" s="84" t="n">
        <x:f>IFERROR(C174/D174,0)</x:f>
        <x:v>0</x:v>
      </x:c>
      <x:c r="F174" s="67"/>
      <x:c r="G174" s="84" t="n">
        <x:f>IFERROR(C174/F174,0)</x:f>
        <x:v>0</x:v>
      </x:c>
      <x:c r="H174" s="85" t="n">
        <x:f>IFERROR(D174/F174,0)</x:f>
        <x:v>0</x:v>
      </x:c>
      <x:c r="I174" s="67"/>
      <x:c r="J174" s="67"/>
      <x:c r="K174" s="67"/>
      <x:c r="L174" s="67"/>
      <x:c r="M174" s="67"/>
      <x:c r="N174" s="67"/>
      <x:c r="O174" s="67"/>
      <x:c r="P174" s="73"/>
      <x:c r="Q174" s="86" t="str">
        <x:f>IF(OR(C174="",P174=""),"",C174-P174)</x:f>
      </x:c>
      <x:c r="R174" s="87" t="str">
        <x:f>IFERROR((C174-P174)/P174,"")</x:f>
      </x:c>
      <x:c r="S174" s="67"/>
      <x:c r="T174" s="67"/>
    </x:row>
    <x:row r="175">
      <x:c r="A175" s="83"/>
      <x:c r="B175" s="59" t="str">
        <x:f>IF(A175="","",TEXT(A175,"ddd"))</x:f>
      </x:c>
      <x:c r="C175" s="73"/>
      <x:c r="D175" s="67"/>
      <x:c r="E175" s="84" t="n">
        <x:f>IFERROR(C175/D175,0)</x:f>
        <x:v>0</x:v>
      </x:c>
      <x:c r="F175" s="67"/>
      <x:c r="G175" s="84" t="n">
        <x:f>IFERROR(C175/F175,0)</x:f>
        <x:v>0</x:v>
      </x:c>
      <x:c r="H175" s="85" t="n">
        <x:f>IFERROR(D175/F175,0)</x:f>
        <x:v>0</x:v>
      </x:c>
      <x:c r="I175" s="67"/>
      <x:c r="J175" s="67"/>
      <x:c r="K175" s="67"/>
      <x:c r="L175" s="67"/>
      <x:c r="M175" s="67"/>
      <x:c r="N175" s="67"/>
      <x:c r="O175" s="67"/>
      <x:c r="P175" s="73"/>
      <x:c r="Q175" s="86" t="str">
        <x:f>IF(OR(C175="",P175=""),"",C175-P175)</x:f>
      </x:c>
      <x:c r="R175" s="87" t="str">
        <x:f>IFERROR((C175-P175)/P175,"")</x:f>
      </x:c>
      <x:c r="S175" s="67"/>
      <x:c r="T175" s="67"/>
    </x:row>
    <x:row r="176">
      <x:c r="A176" s="83"/>
      <x:c r="B176" s="59" t="str">
        <x:f>IF(A176="","",TEXT(A176,"ddd"))</x:f>
      </x:c>
      <x:c r="C176" s="73"/>
      <x:c r="D176" s="67"/>
      <x:c r="E176" s="84" t="n">
        <x:f>IFERROR(C176/D176,0)</x:f>
        <x:v>0</x:v>
      </x:c>
      <x:c r="F176" s="67"/>
      <x:c r="G176" s="84" t="n">
        <x:f>IFERROR(C176/F176,0)</x:f>
        <x:v>0</x:v>
      </x:c>
      <x:c r="H176" s="85" t="n">
        <x:f>IFERROR(D176/F176,0)</x:f>
        <x:v>0</x:v>
      </x:c>
      <x:c r="I176" s="67"/>
      <x:c r="J176" s="67"/>
      <x:c r="K176" s="67"/>
      <x:c r="L176" s="67"/>
      <x:c r="M176" s="67"/>
      <x:c r="N176" s="67"/>
      <x:c r="O176" s="67"/>
      <x:c r="P176" s="73"/>
      <x:c r="Q176" s="86" t="str">
        <x:f>IF(OR(C176="",P176=""),"",C176-P176)</x:f>
      </x:c>
      <x:c r="R176" s="87" t="str">
        <x:f>IFERROR((C176-P176)/P176,"")</x:f>
      </x:c>
      <x:c r="S176" s="67"/>
      <x:c r="T176" s="67"/>
    </x:row>
    <x:row r="177">
      <x:c r="A177" s="83"/>
      <x:c r="B177" s="59" t="str">
        <x:f>IF(A177="","",TEXT(A177,"ddd"))</x:f>
      </x:c>
      <x:c r="C177" s="73"/>
      <x:c r="D177" s="67"/>
      <x:c r="E177" s="84" t="n">
        <x:f>IFERROR(C177/D177,0)</x:f>
        <x:v>0</x:v>
      </x:c>
      <x:c r="F177" s="67"/>
      <x:c r="G177" s="84" t="n">
        <x:f>IFERROR(C177/F177,0)</x:f>
        <x:v>0</x:v>
      </x:c>
      <x:c r="H177" s="85" t="n">
        <x:f>IFERROR(D177/F177,0)</x:f>
        <x:v>0</x:v>
      </x:c>
      <x:c r="I177" s="67"/>
      <x:c r="J177" s="67"/>
      <x:c r="K177" s="67"/>
      <x:c r="L177" s="67"/>
      <x:c r="M177" s="67"/>
      <x:c r="N177" s="67"/>
      <x:c r="O177" s="67"/>
      <x:c r="P177" s="73"/>
      <x:c r="Q177" s="86" t="str">
        <x:f>IF(OR(C177="",P177=""),"",C177-P177)</x:f>
      </x:c>
      <x:c r="R177" s="87" t="str">
        <x:f>IFERROR((C177-P177)/P177,"")</x:f>
      </x:c>
      <x:c r="S177" s="67"/>
      <x:c r="T177" s="67"/>
    </x:row>
    <x:row r="178">
      <x:c r="A178" s="83"/>
      <x:c r="B178" s="59" t="str">
        <x:f>IF(A178="","",TEXT(A178,"ddd"))</x:f>
      </x:c>
      <x:c r="C178" s="73"/>
      <x:c r="D178" s="67"/>
      <x:c r="E178" s="84" t="n">
        <x:f>IFERROR(C178/D178,0)</x:f>
        <x:v>0</x:v>
      </x:c>
      <x:c r="F178" s="67"/>
      <x:c r="G178" s="84" t="n">
        <x:f>IFERROR(C178/F178,0)</x:f>
        <x:v>0</x:v>
      </x:c>
      <x:c r="H178" s="85" t="n">
        <x:f>IFERROR(D178/F178,0)</x:f>
        <x:v>0</x:v>
      </x:c>
      <x:c r="I178" s="67"/>
      <x:c r="J178" s="67"/>
      <x:c r="K178" s="67"/>
      <x:c r="L178" s="67"/>
      <x:c r="M178" s="67"/>
      <x:c r="N178" s="67"/>
      <x:c r="O178" s="67"/>
      <x:c r="P178" s="73"/>
      <x:c r="Q178" s="86" t="str">
        <x:f>IF(OR(C178="",P178=""),"",C178-P178)</x:f>
      </x:c>
      <x:c r="R178" s="87" t="str">
        <x:f>IFERROR((C178-P178)/P178,"")</x:f>
      </x:c>
      <x:c r="S178" s="67"/>
      <x:c r="T178" s="67"/>
    </x:row>
    <x:row r="179">
      <x:c r="A179" s="83"/>
      <x:c r="B179" s="59" t="str">
        <x:f>IF(A179="","",TEXT(A179,"ddd"))</x:f>
      </x:c>
      <x:c r="C179" s="73"/>
      <x:c r="D179" s="67"/>
      <x:c r="E179" s="84" t="n">
        <x:f>IFERROR(C179/D179,0)</x:f>
        <x:v>0</x:v>
      </x:c>
      <x:c r="F179" s="67"/>
      <x:c r="G179" s="84" t="n">
        <x:f>IFERROR(C179/F179,0)</x:f>
        <x:v>0</x:v>
      </x:c>
      <x:c r="H179" s="85" t="n">
        <x:f>IFERROR(D179/F179,0)</x:f>
        <x:v>0</x:v>
      </x:c>
      <x:c r="I179" s="67"/>
      <x:c r="J179" s="67"/>
      <x:c r="K179" s="67"/>
      <x:c r="L179" s="67"/>
      <x:c r="M179" s="67"/>
      <x:c r="N179" s="67"/>
      <x:c r="O179" s="67"/>
      <x:c r="P179" s="73"/>
      <x:c r="Q179" s="86" t="str">
        <x:f>IF(OR(C179="",P179=""),"",C179-P179)</x:f>
      </x:c>
      <x:c r="R179" s="87" t="str">
        <x:f>IFERROR((C179-P179)/P179,"")</x:f>
      </x:c>
      <x:c r="S179" s="67"/>
      <x:c r="T179" s="67"/>
    </x:row>
    <x:row r="180">
      <x:c r="A180" s="83"/>
      <x:c r="B180" s="59" t="str">
        <x:f>IF(A180="","",TEXT(A180,"ddd"))</x:f>
      </x:c>
      <x:c r="C180" s="73"/>
      <x:c r="D180" s="67"/>
      <x:c r="E180" s="84" t="n">
        <x:f>IFERROR(C180/D180,0)</x:f>
        <x:v>0</x:v>
      </x:c>
      <x:c r="F180" s="67"/>
      <x:c r="G180" s="84" t="n">
        <x:f>IFERROR(C180/F180,0)</x:f>
        <x:v>0</x:v>
      </x:c>
      <x:c r="H180" s="85" t="n">
        <x:f>IFERROR(D180/F180,0)</x:f>
        <x:v>0</x:v>
      </x:c>
      <x:c r="I180" s="67"/>
      <x:c r="J180" s="67"/>
      <x:c r="K180" s="67"/>
      <x:c r="L180" s="67"/>
      <x:c r="M180" s="67"/>
      <x:c r="N180" s="67"/>
      <x:c r="O180" s="67"/>
      <x:c r="P180" s="73"/>
      <x:c r="Q180" s="86" t="str">
        <x:f>IF(OR(C180="",P180=""),"",C180-P180)</x:f>
      </x:c>
      <x:c r="R180" s="87" t="str">
        <x:f>IFERROR((C180-P180)/P180,"")</x:f>
      </x:c>
      <x:c r="S180" s="67"/>
      <x:c r="T180" s="67"/>
    </x:row>
    <x:row r="181">
      <x:c r="A181" s="83"/>
      <x:c r="B181" s="59" t="str">
        <x:f>IF(A181="","",TEXT(A181,"ddd"))</x:f>
      </x:c>
      <x:c r="C181" s="73"/>
      <x:c r="D181" s="67"/>
      <x:c r="E181" s="84" t="n">
        <x:f>IFERROR(C181/D181,0)</x:f>
        <x:v>0</x:v>
      </x:c>
      <x:c r="F181" s="67"/>
      <x:c r="G181" s="84" t="n">
        <x:f>IFERROR(C181/F181,0)</x:f>
        <x:v>0</x:v>
      </x:c>
      <x:c r="H181" s="85" t="n">
        <x:f>IFERROR(D181/F181,0)</x:f>
        <x:v>0</x:v>
      </x:c>
      <x:c r="I181" s="67"/>
      <x:c r="J181" s="67"/>
      <x:c r="K181" s="67"/>
      <x:c r="L181" s="67"/>
      <x:c r="M181" s="67"/>
      <x:c r="N181" s="67"/>
      <x:c r="O181" s="67"/>
      <x:c r="P181" s="73"/>
      <x:c r="Q181" s="86" t="str">
        <x:f>IF(OR(C181="",P181=""),"",C181-P181)</x:f>
      </x:c>
      <x:c r="R181" s="87" t="str">
        <x:f>IFERROR((C181-P181)/P181,"")</x:f>
      </x:c>
      <x:c r="S181" s="67"/>
      <x:c r="T181" s="67"/>
    </x:row>
    <x:row r="182">
      <x:c r="A182" s="83"/>
      <x:c r="B182" s="59" t="str">
        <x:f>IF(A182="","",TEXT(A182,"ddd"))</x:f>
      </x:c>
      <x:c r="C182" s="73"/>
      <x:c r="D182" s="67"/>
      <x:c r="E182" s="84" t="n">
        <x:f>IFERROR(C182/D182,0)</x:f>
        <x:v>0</x:v>
      </x:c>
      <x:c r="F182" s="67"/>
      <x:c r="G182" s="84" t="n">
        <x:f>IFERROR(C182/F182,0)</x:f>
        <x:v>0</x:v>
      </x:c>
      <x:c r="H182" s="85" t="n">
        <x:f>IFERROR(D182/F182,0)</x:f>
        <x:v>0</x:v>
      </x:c>
      <x:c r="I182" s="67"/>
      <x:c r="J182" s="67"/>
      <x:c r="K182" s="67"/>
      <x:c r="L182" s="67"/>
      <x:c r="M182" s="67"/>
      <x:c r="N182" s="67"/>
      <x:c r="O182" s="67"/>
      <x:c r="P182" s="73"/>
      <x:c r="Q182" s="86" t="str">
        <x:f>IF(OR(C182="",P182=""),"",C182-P182)</x:f>
      </x:c>
      <x:c r="R182" s="87" t="str">
        <x:f>IFERROR((C182-P182)/P182,"")</x:f>
      </x:c>
      <x:c r="S182" s="67"/>
      <x:c r="T182" s="67"/>
    </x:row>
    <x:row r="183">
      <x:c r="A183" s="83"/>
      <x:c r="B183" s="59" t="str">
        <x:f>IF(A183="","",TEXT(A183,"ddd"))</x:f>
      </x:c>
      <x:c r="C183" s="73"/>
      <x:c r="D183" s="67"/>
      <x:c r="E183" s="84" t="n">
        <x:f>IFERROR(C183/D183,0)</x:f>
        <x:v>0</x:v>
      </x:c>
      <x:c r="F183" s="67"/>
      <x:c r="G183" s="84" t="n">
        <x:f>IFERROR(C183/F183,0)</x:f>
        <x:v>0</x:v>
      </x:c>
      <x:c r="H183" s="85" t="n">
        <x:f>IFERROR(D183/F183,0)</x:f>
        <x:v>0</x:v>
      </x:c>
      <x:c r="I183" s="67"/>
      <x:c r="J183" s="67"/>
      <x:c r="K183" s="67"/>
      <x:c r="L183" s="67"/>
      <x:c r="M183" s="67"/>
      <x:c r="N183" s="67"/>
      <x:c r="O183" s="67"/>
      <x:c r="P183" s="73"/>
      <x:c r="Q183" s="86" t="str">
        <x:f>IF(OR(C183="",P183=""),"",C183-P183)</x:f>
      </x:c>
      <x:c r="R183" s="87" t="str">
        <x:f>IFERROR((C183-P183)/P183,"")</x:f>
      </x:c>
      <x:c r="S183" s="67"/>
      <x:c r="T183" s="67"/>
    </x:row>
    <x:row r="184">
      <x:c r="A184" s="83"/>
      <x:c r="B184" s="59" t="str">
        <x:f>IF(A184="","",TEXT(A184,"ddd"))</x:f>
      </x:c>
      <x:c r="C184" s="73"/>
      <x:c r="D184" s="67"/>
      <x:c r="E184" s="84" t="n">
        <x:f>IFERROR(C184/D184,0)</x:f>
        <x:v>0</x:v>
      </x:c>
      <x:c r="F184" s="67"/>
      <x:c r="G184" s="84" t="n">
        <x:f>IFERROR(C184/F184,0)</x:f>
        <x:v>0</x:v>
      </x:c>
      <x:c r="H184" s="85" t="n">
        <x:f>IFERROR(D184/F184,0)</x:f>
        <x:v>0</x:v>
      </x:c>
      <x:c r="I184" s="67"/>
      <x:c r="J184" s="67"/>
      <x:c r="K184" s="67"/>
      <x:c r="L184" s="67"/>
      <x:c r="M184" s="67"/>
      <x:c r="N184" s="67"/>
      <x:c r="O184" s="67"/>
      <x:c r="P184" s="73"/>
      <x:c r="Q184" s="86" t="str">
        <x:f>IF(OR(C184="",P184=""),"",C184-P184)</x:f>
      </x:c>
      <x:c r="R184" s="87" t="str">
        <x:f>IFERROR((C184-P184)/P184,"")</x:f>
      </x:c>
      <x:c r="S184" s="67"/>
      <x:c r="T184" s="67"/>
    </x:row>
    <x:row r="185">
      <x:c r="A185" s="83"/>
      <x:c r="B185" s="59" t="str">
        <x:f>IF(A185="","",TEXT(A185,"ddd"))</x:f>
      </x:c>
      <x:c r="C185" s="73"/>
      <x:c r="D185" s="67"/>
      <x:c r="E185" s="84" t="n">
        <x:f>IFERROR(C185/D185,0)</x:f>
        <x:v>0</x:v>
      </x:c>
      <x:c r="F185" s="67"/>
      <x:c r="G185" s="84" t="n">
        <x:f>IFERROR(C185/F185,0)</x:f>
        <x:v>0</x:v>
      </x:c>
      <x:c r="H185" s="85" t="n">
        <x:f>IFERROR(D185/F185,0)</x:f>
        <x:v>0</x:v>
      </x:c>
      <x:c r="I185" s="67"/>
      <x:c r="J185" s="67"/>
      <x:c r="K185" s="67"/>
      <x:c r="L185" s="67"/>
      <x:c r="M185" s="67"/>
      <x:c r="N185" s="67"/>
      <x:c r="O185" s="67"/>
      <x:c r="P185" s="73"/>
      <x:c r="Q185" s="86" t="str">
        <x:f>IF(OR(C185="",P185=""),"",C185-P185)</x:f>
      </x:c>
      <x:c r="R185" s="87" t="str">
        <x:f>IFERROR((C185-P185)/P185,"")</x:f>
      </x:c>
      <x:c r="S185" s="67"/>
      <x:c r="T185" s="67"/>
    </x:row>
    <x:row r="186">
      <x:c r="A186" s="83"/>
      <x:c r="B186" s="59" t="str">
        <x:f>IF(A186="","",TEXT(A186,"ddd"))</x:f>
      </x:c>
      <x:c r="C186" s="73"/>
      <x:c r="D186" s="67"/>
      <x:c r="E186" s="84" t="n">
        <x:f>IFERROR(C186/D186,0)</x:f>
        <x:v>0</x:v>
      </x:c>
      <x:c r="F186" s="67"/>
      <x:c r="G186" s="84" t="n">
        <x:f>IFERROR(C186/F186,0)</x:f>
        <x:v>0</x:v>
      </x:c>
      <x:c r="H186" s="85" t="n">
        <x:f>IFERROR(D186/F186,0)</x:f>
        <x:v>0</x:v>
      </x:c>
      <x:c r="I186" s="67"/>
      <x:c r="J186" s="67"/>
      <x:c r="K186" s="67"/>
      <x:c r="L186" s="67"/>
      <x:c r="M186" s="67"/>
      <x:c r="N186" s="67"/>
      <x:c r="O186" s="67"/>
      <x:c r="P186" s="73"/>
      <x:c r="Q186" s="86" t="str">
        <x:f>IF(OR(C186="",P186=""),"",C186-P186)</x:f>
      </x:c>
      <x:c r="R186" s="87" t="str">
        <x:f>IFERROR((C186-P186)/P186,"")</x:f>
      </x:c>
      <x:c r="S186" s="67"/>
      <x:c r="T186" s="67"/>
    </x:row>
    <x:row r="187">
      <x:c r="A187" s="83"/>
      <x:c r="B187" s="59" t="str">
        <x:f>IF(A187="","",TEXT(A187,"ddd"))</x:f>
      </x:c>
      <x:c r="C187" s="73"/>
      <x:c r="D187" s="67"/>
      <x:c r="E187" s="84" t="n">
        <x:f>IFERROR(C187/D187,0)</x:f>
        <x:v>0</x:v>
      </x:c>
      <x:c r="F187" s="67"/>
      <x:c r="G187" s="84" t="n">
        <x:f>IFERROR(C187/F187,0)</x:f>
        <x:v>0</x:v>
      </x:c>
      <x:c r="H187" s="85" t="n">
        <x:f>IFERROR(D187/F187,0)</x:f>
        <x:v>0</x:v>
      </x:c>
      <x:c r="I187" s="67"/>
      <x:c r="J187" s="67"/>
      <x:c r="K187" s="67"/>
      <x:c r="L187" s="67"/>
      <x:c r="M187" s="67"/>
      <x:c r="N187" s="67"/>
      <x:c r="O187" s="67"/>
      <x:c r="P187" s="73"/>
      <x:c r="Q187" s="86" t="str">
        <x:f>IF(OR(C187="",P187=""),"",C187-P187)</x:f>
      </x:c>
      <x:c r="R187" s="87" t="str">
        <x:f>IFERROR((C187-P187)/P187,"")</x:f>
      </x:c>
      <x:c r="S187" s="67"/>
      <x:c r="T187" s="67"/>
    </x:row>
    <x:row r="188">
      <x:c r="A188" s="83"/>
      <x:c r="B188" s="59" t="str">
        <x:f>IF(A188="","",TEXT(A188,"ddd"))</x:f>
      </x:c>
      <x:c r="C188" s="73"/>
      <x:c r="D188" s="67"/>
      <x:c r="E188" s="84" t="n">
        <x:f>IFERROR(C188/D188,0)</x:f>
        <x:v>0</x:v>
      </x:c>
      <x:c r="F188" s="67"/>
      <x:c r="G188" s="84" t="n">
        <x:f>IFERROR(C188/F188,0)</x:f>
        <x:v>0</x:v>
      </x:c>
      <x:c r="H188" s="85" t="n">
        <x:f>IFERROR(D188/F188,0)</x:f>
        <x:v>0</x:v>
      </x:c>
      <x:c r="I188" s="67"/>
      <x:c r="J188" s="67"/>
      <x:c r="K188" s="67"/>
      <x:c r="L188" s="67"/>
      <x:c r="M188" s="67"/>
      <x:c r="N188" s="67"/>
      <x:c r="O188" s="67"/>
      <x:c r="P188" s="73"/>
      <x:c r="Q188" s="86" t="str">
        <x:f>IF(OR(C188="",P188=""),"",C188-P188)</x:f>
      </x:c>
      <x:c r="R188" s="87" t="str">
        <x:f>IFERROR((C188-P188)/P188,"")</x:f>
      </x:c>
      <x:c r="S188" s="67"/>
      <x:c r="T188" s="67"/>
    </x:row>
    <x:row r="189">
      <x:c r="A189" s="83"/>
      <x:c r="B189" s="59" t="str">
        <x:f>IF(A189="","",TEXT(A189,"ddd"))</x:f>
      </x:c>
      <x:c r="C189" s="73"/>
      <x:c r="D189" s="67"/>
      <x:c r="E189" s="84" t="n">
        <x:f>IFERROR(C189/D189,0)</x:f>
        <x:v>0</x:v>
      </x:c>
      <x:c r="F189" s="67"/>
      <x:c r="G189" s="84" t="n">
        <x:f>IFERROR(C189/F189,0)</x:f>
        <x:v>0</x:v>
      </x:c>
      <x:c r="H189" s="85" t="n">
        <x:f>IFERROR(D189/F189,0)</x:f>
        <x:v>0</x:v>
      </x:c>
      <x:c r="I189" s="67"/>
      <x:c r="J189" s="67"/>
      <x:c r="K189" s="67"/>
      <x:c r="L189" s="67"/>
      <x:c r="M189" s="67"/>
      <x:c r="N189" s="67"/>
      <x:c r="O189" s="67"/>
      <x:c r="P189" s="73"/>
      <x:c r="Q189" s="86" t="str">
        <x:f>IF(OR(C189="",P189=""),"",C189-P189)</x:f>
      </x:c>
      <x:c r="R189" s="87" t="str">
        <x:f>IFERROR((C189-P189)/P189,"")</x:f>
      </x:c>
      <x:c r="S189" s="67"/>
      <x:c r="T189" s="67"/>
    </x:row>
    <x:row r="190">
      <x:c r="A190" s="83"/>
      <x:c r="B190" s="59" t="str">
        <x:f>IF(A190="","",TEXT(A190,"ddd"))</x:f>
      </x:c>
      <x:c r="C190" s="73"/>
      <x:c r="D190" s="67"/>
      <x:c r="E190" s="84" t="n">
        <x:f>IFERROR(C190/D190,0)</x:f>
        <x:v>0</x:v>
      </x:c>
      <x:c r="F190" s="67"/>
      <x:c r="G190" s="84" t="n">
        <x:f>IFERROR(C190/F190,0)</x:f>
        <x:v>0</x:v>
      </x:c>
      <x:c r="H190" s="85" t="n">
        <x:f>IFERROR(D190/F190,0)</x:f>
        <x:v>0</x:v>
      </x:c>
      <x:c r="I190" s="67"/>
      <x:c r="J190" s="67"/>
      <x:c r="K190" s="67"/>
      <x:c r="L190" s="67"/>
      <x:c r="M190" s="67"/>
      <x:c r="N190" s="67"/>
      <x:c r="O190" s="67"/>
      <x:c r="P190" s="73"/>
      <x:c r="Q190" s="86" t="str">
        <x:f>IF(OR(C190="",P190=""),"",C190-P190)</x:f>
      </x:c>
      <x:c r="R190" s="87" t="str">
        <x:f>IFERROR((C190-P190)/P190,"")</x:f>
      </x:c>
      <x:c r="S190" s="67"/>
      <x:c r="T190" s="67"/>
    </x:row>
    <x:row r="191">
      <x:c r="A191" s="83"/>
      <x:c r="B191" s="59" t="str">
        <x:f>IF(A191="","",TEXT(A191,"ddd"))</x:f>
      </x:c>
      <x:c r="C191" s="73"/>
      <x:c r="D191" s="67"/>
      <x:c r="E191" s="84" t="n">
        <x:f>IFERROR(C191/D191,0)</x:f>
        <x:v>0</x:v>
      </x:c>
      <x:c r="F191" s="67"/>
      <x:c r="G191" s="84" t="n">
        <x:f>IFERROR(C191/F191,0)</x:f>
        <x:v>0</x:v>
      </x:c>
      <x:c r="H191" s="85" t="n">
        <x:f>IFERROR(D191/F191,0)</x:f>
        <x:v>0</x:v>
      </x:c>
      <x:c r="I191" s="67"/>
      <x:c r="J191" s="67"/>
      <x:c r="K191" s="67"/>
      <x:c r="L191" s="67"/>
      <x:c r="M191" s="67"/>
      <x:c r="N191" s="67"/>
      <x:c r="O191" s="67"/>
      <x:c r="P191" s="73"/>
      <x:c r="Q191" s="86" t="str">
        <x:f>IF(OR(C191="",P191=""),"",C191-P191)</x:f>
      </x:c>
      <x:c r="R191" s="87" t="str">
        <x:f>IFERROR((C191-P191)/P191,"")</x:f>
      </x:c>
      <x:c r="S191" s="67"/>
      <x:c r="T191" s="67"/>
    </x:row>
    <x:row r="192">
      <x:c r="A192" s="83"/>
      <x:c r="B192" s="59" t="str">
        <x:f>IF(A192="","",TEXT(A192,"ddd"))</x:f>
      </x:c>
      <x:c r="C192" s="73"/>
      <x:c r="D192" s="67"/>
      <x:c r="E192" s="84" t="n">
        <x:f>IFERROR(C192/D192,0)</x:f>
        <x:v>0</x:v>
      </x:c>
      <x:c r="F192" s="67"/>
      <x:c r="G192" s="84" t="n">
        <x:f>IFERROR(C192/F192,0)</x:f>
        <x:v>0</x:v>
      </x:c>
      <x:c r="H192" s="85" t="n">
        <x:f>IFERROR(D192/F192,0)</x:f>
        <x:v>0</x:v>
      </x:c>
      <x:c r="I192" s="67"/>
      <x:c r="J192" s="67"/>
      <x:c r="K192" s="67"/>
      <x:c r="L192" s="67"/>
      <x:c r="M192" s="67"/>
      <x:c r="N192" s="67"/>
      <x:c r="O192" s="67"/>
      <x:c r="P192" s="73"/>
      <x:c r="Q192" s="86" t="str">
        <x:f>IF(OR(C192="",P192=""),"",C192-P192)</x:f>
      </x:c>
      <x:c r="R192" s="87" t="str">
        <x:f>IFERROR((C192-P192)/P192,"")</x:f>
      </x:c>
      <x:c r="S192" s="67"/>
      <x:c r="T192" s="67"/>
    </x:row>
    <x:row r="193">
      <x:c r="A193" s="83"/>
      <x:c r="B193" s="59" t="str">
        <x:f>IF(A193="","",TEXT(A193,"ddd"))</x:f>
      </x:c>
      <x:c r="C193" s="73"/>
      <x:c r="D193" s="67"/>
      <x:c r="E193" s="84" t="n">
        <x:f>IFERROR(C193/D193,0)</x:f>
        <x:v>0</x:v>
      </x:c>
      <x:c r="F193" s="67"/>
      <x:c r="G193" s="84" t="n">
        <x:f>IFERROR(C193/F193,0)</x:f>
        <x:v>0</x:v>
      </x:c>
      <x:c r="H193" s="85" t="n">
        <x:f>IFERROR(D193/F193,0)</x:f>
        <x:v>0</x:v>
      </x:c>
      <x:c r="I193" s="67"/>
      <x:c r="J193" s="67"/>
      <x:c r="K193" s="67"/>
      <x:c r="L193" s="67"/>
      <x:c r="M193" s="67"/>
      <x:c r="N193" s="67"/>
      <x:c r="O193" s="67"/>
      <x:c r="P193" s="73"/>
      <x:c r="Q193" s="86" t="str">
        <x:f>IF(OR(C193="",P193=""),"",C193-P193)</x:f>
      </x:c>
      <x:c r="R193" s="87" t="str">
        <x:f>IFERROR((C193-P193)/P193,"")</x:f>
      </x:c>
      <x:c r="S193" s="67"/>
      <x:c r="T193" s="67"/>
    </x:row>
    <x:row r="194">
      <x:c r="A194" s="83"/>
      <x:c r="B194" s="59" t="str">
        <x:f>IF(A194="","",TEXT(A194,"ddd"))</x:f>
      </x:c>
      <x:c r="C194" s="73"/>
      <x:c r="D194" s="67"/>
      <x:c r="E194" s="84" t="n">
        <x:f>IFERROR(C194/D194,0)</x:f>
        <x:v>0</x:v>
      </x:c>
      <x:c r="F194" s="67"/>
      <x:c r="G194" s="84" t="n">
        <x:f>IFERROR(C194/F194,0)</x:f>
        <x:v>0</x:v>
      </x:c>
      <x:c r="H194" s="85" t="n">
        <x:f>IFERROR(D194/F194,0)</x:f>
        <x:v>0</x:v>
      </x:c>
      <x:c r="I194" s="67"/>
      <x:c r="J194" s="67"/>
      <x:c r="K194" s="67"/>
      <x:c r="L194" s="67"/>
      <x:c r="M194" s="67"/>
      <x:c r="N194" s="67"/>
      <x:c r="O194" s="67"/>
      <x:c r="P194" s="73"/>
      <x:c r="Q194" s="86" t="str">
        <x:f>IF(OR(C194="",P194=""),"",C194-P194)</x:f>
      </x:c>
      <x:c r="R194" s="87" t="str">
        <x:f>IFERROR((C194-P194)/P194,"")</x:f>
      </x:c>
      <x:c r="S194" s="67"/>
      <x:c r="T194" s="67"/>
    </x:row>
    <x:row r="195">
      <x:c r="A195" s="83"/>
      <x:c r="B195" s="59" t="str">
        <x:f>IF(A195="","",TEXT(A195,"ddd"))</x:f>
      </x:c>
      <x:c r="C195" s="73"/>
      <x:c r="D195" s="67"/>
      <x:c r="E195" s="84" t="n">
        <x:f>IFERROR(C195/D195,0)</x:f>
        <x:v>0</x:v>
      </x:c>
      <x:c r="F195" s="67"/>
      <x:c r="G195" s="84" t="n">
        <x:f>IFERROR(C195/F195,0)</x:f>
        <x:v>0</x:v>
      </x:c>
      <x:c r="H195" s="85" t="n">
        <x:f>IFERROR(D195/F195,0)</x:f>
        <x:v>0</x:v>
      </x:c>
      <x:c r="I195" s="67"/>
      <x:c r="J195" s="67"/>
      <x:c r="K195" s="67"/>
      <x:c r="L195" s="67"/>
      <x:c r="M195" s="67"/>
      <x:c r="N195" s="67"/>
      <x:c r="O195" s="67"/>
      <x:c r="P195" s="73"/>
      <x:c r="Q195" s="86" t="str">
        <x:f>IF(OR(C195="",P195=""),"",C195-P195)</x:f>
      </x:c>
      <x:c r="R195" s="87" t="str">
        <x:f>IFERROR((C195-P195)/P195,"")</x:f>
      </x:c>
      <x:c r="S195" s="67"/>
      <x:c r="T195" s="67"/>
    </x:row>
    <x:row r="196">
      <x:c r="A196" s="83"/>
      <x:c r="B196" s="59" t="str">
        <x:f>IF(A196="","",TEXT(A196,"ddd"))</x:f>
      </x:c>
      <x:c r="C196" s="73"/>
      <x:c r="D196" s="67"/>
      <x:c r="E196" s="84" t="n">
        <x:f>IFERROR(C196/D196,0)</x:f>
        <x:v>0</x:v>
      </x:c>
      <x:c r="F196" s="67"/>
      <x:c r="G196" s="84" t="n">
        <x:f>IFERROR(C196/F196,0)</x:f>
        <x:v>0</x:v>
      </x:c>
      <x:c r="H196" s="85" t="n">
        <x:f>IFERROR(D196/F196,0)</x:f>
        <x:v>0</x:v>
      </x:c>
      <x:c r="I196" s="67"/>
      <x:c r="J196" s="67"/>
      <x:c r="K196" s="67"/>
      <x:c r="L196" s="67"/>
      <x:c r="M196" s="67"/>
      <x:c r="N196" s="67"/>
      <x:c r="O196" s="67"/>
      <x:c r="P196" s="73"/>
      <x:c r="Q196" s="86" t="str">
        <x:f>IF(OR(C196="",P196=""),"",C196-P196)</x:f>
      </x:c>
      <x:c r="R196" s="87" t="str">
        <x:f>IFERROR((C196-P196)/P196,"")</x:f>
      </x:c>
      <x:c r="S196" s="67"/>
      <x:c r="T196" s="67"/>
    </x:row>
    <x:row r="197">
      <x:c r="A197" s="83"/>
      <x:c r="B197" s="59" t="str">
        <x:f>IF(A197="","",TEXT(A197,"ddd"))</x:f>
      </x:c>
      <x:c r="C197" s="73"/>
      <x:c r="D197" s="67"/>
      <x:c r="E197" s="84" t="n">
        <x:f>IFERROR(C197/D197,0)</x:f>
        <x:v>0</x:v>
      </x:c>
      <x:c r="F197" s="67"/>
      <x:c r="G197" s="84" t="n">
        <x:f>IFERROR(C197/F197,0)</x:f>
        <x:v>0</x:v>
      </x:c>
      <x:c r="H197" s="85" t="n">
        <x:f>IFERROR(D197/F197,0)</x:f>
        <x:v>0</x:v>
      </x:c>
      <x:c r="I197" s="67"/>
      <x:c r="J197" s="67"/>
      <x:c r="K197" s="67"/>
      <x:c r="L197" s="67"/>
      <x:c r="M197" s="67"/>
      <x:c r="N197" s="67"/>
      <x:c r="O197" s="67"/>
      <x:c r="P197" s="73"/>
      <x:c r="Q197" s="86" t="str">
        <x:f>IF(OR(C197="",P197=""),"",C197-P197)</x:f>
      </x:c>
      <x:c r="R197" s="87" t="str">
        <x:f>IFERROR((C197-P197)/P197,"")</x:f>
      </x:c>
      <x:c r="S197" s="67"/>
      <x:c r="T197" s="67"/>
    </x:row>
    <x:row r="198">
      <x:c r="A198" s="83"/>
      <x:c r="B198" s="59" t="str">
        <x:f>IF(A198="","",TEXT(A198,"ddd"))</x:f>
      </x:c>
      <x:c r="C198" s="73"/>
      <x:c r="D198" s="67"/>
      <x:c r="E198" s="84" t="n">
        <x:f>IFERROR(C198/D198,0)</x:f>
        <x:v>0</x:v>
      </x:c>
      <x:c r="F198" s="67"/>
      <x:c r="G198" s="84" t="n">
        <x:f>IFERROR(C198/F198,0)</x:f>
        <x:v>0</x:v>
      </x:c>
      <x:c r="H198" s="85" t="n">
        <x:f>IFERROR(D198/F198,0)</x:f>
        <x:v>0</x:v>
      </x:c>
      <x:c r="I198" s="67"/>
      <x:c r="J198" s="67"/>
      <x:c r="K198" s="67"/>
      <x:c r="L198" s="67"/>
      <x:c r="M198" s="67"/>
      <x:c r="N198" s="67"/>
      <x:c r="O198" s="67"/>
      <x:c r="P198" s="73"/>
      <x:c r="Q198" s="86" t="str">
        <x:f>IF(OR(C198="",P198=""),"",C198-P198)</x:f>
      </x:c>
      <x:c r="R198" s="87" t="str">
        <x:f>IFERROR((C198-P198)/P198,"")</x:f>
      </x:c>
      <x:c r="S198" s="67"/>
      <x:c r="T198" s="67"/>
    </x:row>
    <x:row r="199">
      <x:c r="A199" s="83"/>
      <x:c r="B199" s="59" t="str">
        <x:f>IF(A199="","",TEXT(A199,"ddd"))</x:f>
      </x:c>
      <x:c r="C199" s="73"/>
      <x:c r="D199" s="67"/>
      <x:c r="E199" s="84" t="n">
        <x:f>IFERROR(C199/D199,0)</x:f>
        <x:v>0</x:v>
      </x:c>
      <x:c r="F199" s="67"/>
      <x:c r="G199" s="84" t="n">
        <x:f>IFERROR(C199/F199,0)</x:f>
        <x:v>0</x:v>
      </x:c>
      <x:c r="H199" s="85" t="n">
        <x:f>IFERROR(D199/F199,0)</x:f>
        <x:v>0</x:v>
      </x:c>
      <x:c r="I199" s="67"/>
      <x:c r="J199" s="67"/>
      <x:c r="K199" s="67"/>
      <x:c r="L199" s="67"/>
      <x:c r="M199" s="67"/>
      <x:c r="N199" s="67"/>
      <x:c r="O199" s="67"/>
      <x:c r="P199" s="73"/>
      <x:c r="Q199" s="86" t="str">
        <x:f>IF(OR(C199="",P199=""),"",C199-P199)</x:f>
      </x:c>
      <x:c r="R199" s="87" t="str">
        <x:f>IFERROR((C199-P199)/P199,"")</x:f>
      </x:c>
      <x:c r="S199" s="67"/>
      <x:c r="T199" s="67"/>
    </x:row>
    <x:row r="200">
      <x:c r="A200" s="83"/>
      <x:c r="B200" s="59" t="str">
        <x:f>IF(A200="","",TEXT(A200,"ddd"))</x:f>
      </x:c>
      <x:c r="C200" s="73"/>
      <x:c r="D200" s="67"/>
      <x:c r="E200" s="84" t="n">
        <x:f>IFERROR(C200/D200,0)</x:f>
        <x:v>0</x:v>
      </x:c>
      <x:c r="F200" s="67"/>
      <x:c r="G200" s="84" t="n">
        <x:f>IFERROR(C200/F200,0)</x:f>
        <x:v>0</x:v>
      </x:c>
      <x:c r="H200" s="85" t="n">
        <x:f>IFERROR(D200/F200,0)</x:f>
        <x:v>0</x:v>
      </x:c>
      <x:c r="I200" s="67"/>
      <x:c r="J200" s="67"/>
      <x:c r="K200" s="67"/>
      <x:c r="L200" s="67"/>
      <x:c r="M200" s="67"/>
      <x:c r="N200" s="67"/>
      <x:c r="O200" s="67"/>
      <x:c r="P200" s="73"/>
      <x:c r="Q200" s="86" t="str">
        <x:f>IF(OR(C200="",P200=""),"",C200-P200)</x:f>
      </x:c>
      <x:c r="R200" s="87" t="str">
        <x:f>IFERROR((C200-P200)/P200,"")</x:f>
      </x:c>
      <x:c r="S200" s="67"/>
      <x:c r="T200" s="67"/>
    </x:row>
    <x:row r="201">
      <x:c r="A201" s="83"/>
      <x:c r="B201" s="59" t="str">
        <x:f>IF(A201="","",TEXT(A201,"ddd"))</x:f>
      </x:c>
      <x:c r="C201" s="73"/>
      <x:c r="D201" s="67"/>
      <x:c r="E201" s="84" t="n">
        <x:f>IFERROR(C201/D201,0)</x:f>
        <x:v>0</x:v>
      </x:c>
      <x:c r="F201" s="67"/>
      <x:c r="G201" s="84" t="n">
        <x:f>IFERROR(C201/F201,0)</x:f>
        <x:v>0</x:v>
      </x:c>
      <x:c r="H201" s="85" t="n">
        <x:f>IFERROR(D201/F201,0)</x:f>
        <x:v>0</x:v>
      </x:c>
      <x:c r="I201" s="67"/>
      <x:c r="J201" s="67"/>
      <x:c r="K201" s="67"/>
      <x:c r="L201" s="67"/>
      <x:c r="M201" s="67"/>
      <x:c r="N201" s="67"/>
      <x:c r="O201" s="67"/>
      <x:c r="P201" s="73"/>
      <x:c r="Q201" s="86" t="str">
        <x:f>IF(OR(C201="",P201=""),"",C201-P201)</x:f>
      </x:c>
      <x:c r="R201" s="87" t="str">
        <x:f>IFERROR((C201-P201)/P201,"")</x:f>
      </x:c>
      <x:c r="S201" s="67"/>
      <x:c r="T201" s="67"/>
    </x:row>
    <x:row r="202">
      <x:c r="A202" s="83"/>
      <x:c r="B202" s="59" t="str">
        <x:f>IF(A202="","",TEXT(A202,"ddd"))</x:f>
      </x:c>
      <x:c r="C202" s="73"/>
      <x:c r="D202" s="67"/>
      <x:c r="E202" s="84" t="n">
        <x:f>IFERROR(C202/D202,0)</x:f>
        <x:v>0</x:v>
      </x:c>
      <x:c r="F202" s="67"/>
      <x:c r="G202" s="84" t="n">
        <x:f>IFERROR(C202/F202,0)</x:f>
        <x:v>0</x:v>
      </x:c>
      <x:c r="H202" s="85" t="n">
        <x:f>IFERROR(D202/F202,0)</x:f>
        <x:v>0</x:v>
      </x:c>
      <x:c r="I202" s="67"/>
      <x:c r="J202" s="67"/>
      <x:c r="K202" s="67"/>
      <x:c r="L202" s="67"/>
      <x:c r="M202" s="67"/>
      <x:c r="N202" s="67"/>
      <x:c r="O202" s="67"/>
      <x:c r="P202" s="73"/>
      <x:c r="Q202" s="86" t="str">
        <x:f>IF(OR(C202="",P202=""),"",C202-P202)</x:f>
      </x:c>
      <x:c r="R202" s="87" t="str">
        <x:f>IFERROR((C202-P202)/P202,"")</x:f>
      </x:c>
      <x:c r="S202" s="67"/>
      <x:c r="T202" s="67"/>
    </x:row>
    <x:row r="203">
      <x:c r="A203" s="83"/>
      <x:c r="B203" s="59" t="str">
        <x:f>IF(A203="","",TEXT(A203,"ddd"))</x:f>
      </x:c>
      <x:c r="C203" s="73"/>
      <x:c r="D203" s="67"/>
      <x:c r="E203" s="84" t="n">
        <x:f>IFERROR(C203/D203,0)</x:f>
        <x:v>0</x:v>
      </x:c>
      <x:c r="F203" s="67"/>
      <x:c r="G203" s="84" t="n">
        <x:f>IFERROR(C203/F203,0)</x:f>
        <x:v>0</x:v>
      </x:c>
      <x:c r="H203" s="85" t="n">
        <x:f>IFERROR(D203/F203,0)</x:f>
        <x:v>0</x:v>
      </x:c>
      <x:c r="I203" s="67"/>
      <x:c r="J203" s="67"/>
      <x:c r="K203" s="67"/>
      <x:c r="L203" s="67"/>
      <x:c r="M203" s="67"/>
      <x:c r="N203" s="67"/>
      <x:c r="O203" s="67"/>
      <x:c r="P203" s="73"/>
      <x:c r="Q203" s="86" t="str">
        <x:f>IF(OR(C203="",P203=""),"",C203-P203)</x:f>
      </x:c>
      <x:c r="R203" s="87" t="str">
        <x:f>IFERROR((C203-P203)/P203,"")</x:f>
      </x:c>
      <x:c r="S203" s="67"/>
      <x:c r="T203" s="67"/>
    </x:row>
    <x:row r="204">
      <x:c r="A204" s="83"/>
      <x:c r="B204" s="59" t="str">
        <x:f>IF(A204="","",TEXT(A204,"ddd"))</x:f>
      </x:c>
      <x:c r="C204" s="73"/>
      <x:c r="D204" s="67"/>
      <x:c r="E204" s="84" t="n">
        <x:f>IFERROR(C204/D204,0)</x:f>
        <x:v>0</x:v>
      </x:c>
      <x:c r="F204" s="67"/>
      <x:c r="G204" s="84" t="n">
        <x:f>IFERROR(C204/F204,0)</x:f>
        <x:v>0</x:v>
      </x:c>
      <x:c r="H204" s="85" t="n">
        <x:f>IFERROR(D204/F204,0)</x:f>
        <x:v>0</x:v>
      </x:c>
      <x:c r="I204" s="67"/>
      <x:c r="J204" s="67"/>
      <x:c r="K204" s="67"/>
      <x:c r="L204" s="67"/>
      <x:c r="M204" s="67"/>
      <x:c r="N204" s="67"/>
      <x:c r="O204" s="67"/>
      <x:c r="P204" s="73"/>
      <x:c r="Q204" s="86" t="str">
        <x:f>IF(OR(C204="",P204=""),"",C204-P204)</x:f>
      </x:c>
      <x:c r="R204" s="87" t="str">
        <x:f>IFERROR((C204-P204)/P204,"")</x:f>
      </x:c>
      <x:c r="S204" s="67"/>
      <x:c r="T204" s="67"/>
    </x:row>
    <x:row r="205">
      <x:c r="A205" s="83"/>
      <x:c r="B205" s="59" t="str">
        <x:f>IF(A205="","",TEXT(A205,"ddd"))</x:f>
      </x:c>
      <x:c r="C205" s="73"/>
      <x:c r="D205" s="67"/>
      <x:c r="E205" s="84" t="n">
        <x:f>IFERROR(C205/D205,0)</x:f>
        <x:v>0</x:v>
      </x:c>
      <x:c r="F205" s="67"/>
      <x:c r="G205" s="84" t="n">
        <x:f>IFERROR(C205/F205,0)</x:f>
        <x:v>0</x:v>
      </x:c>
      <x:c r="H205" s="85" t="n">
        <x:f>IFERROR(D205/F205,0)</x:f>
        <x:v>0</x:v>
      </x:c>
      <x:c r="I205" s="67"/>
      <x:c r="J205" s="67"/>
      <x:c r="K205" s="67"/>
      <x:c r="L205" s="67"/>
      <x:c r="M205" s="67"/>
      <x:c r="N205" s="67"/>
      <x:c r="O205" s="67"/>
      <x:c r="P205" s="73"/>
      <x:c r="Q205" s="86" t="str">
        <x:f>IF(OR(C205="",P205=""),"",C205-P205)</x:f>
      </x:c>
      <x:c r="R205" s="87" t="str">
        <x:f>IFERROR((C205-P205)/P205,"")</x:f>
      </x:c>
      <x:c r="S205" s="67"/>
      <x:c r="T205" s="67"/>
    </x:row>
    <x:row r="206">
      <x:c r="A206" s="83"/>
      <x:c r="B206" s="59" t="str">
        <x:f>IF(A206="","",TEXT(A206,"ddd"))</x:f>
      </x:c>
      <x:c r="C206" s="73"/>
      <x:c r="D206" s="67"/>
      <x:c r="E206" s="84" t="n">
        <x:f>IFERROR(C206/D206,0)</x:f>
        <x:v>0</x:v>
      </x:c>
      <x:c r="F206" s="67"/>
      <x:c r="G206" s="84" t="n">
        <x:f>IFERROR(C206/F206,0)</x:f>
        <x:v>0</x:v>
      </x:c>
      <x:c r="H206" s="85" t="n">
        <x:f>IFERROR(D206/F206,0)</x:f>
        <x:v>0</x:v>
      </x:c>
      <x:c r="I206" s="67"/>
      <x:c r="J206" s="67"/>
      <x:c r="K206" s="67"/>
      <x:c r="L206" s="67"/>
      <x:c r="M206" s="67"/>
      <x:c r="N206" s="67"/>
      <x:c r="O206" s="67"/>
      <x:c r="P206" s="73"/>
      <x:c r="Q206" s="86" t="str">
        <x:f>IF(OR(C206="",P206=""),"",C206-P206)</x:f>
      </x:c>
      <x:c r="R206" s="87" t="str">
        <x:f>IFERROR((C206-P206)/P206,"")</x:f>
      </x:c>
      <x:c r="S206" s="67"/>
      <x:c r="T206" s="67"/>
    </x:row>
    <x:row r="207">
      <x:c r="A207" s="83"/>
      <x:c r="B207" s="59" t="str">
        <x:f>IF(A207="","",TEXT(A207,"ddd"))</x:f>
      </x:c>
      <x:c r="C207" s="73"/>
      <x:c r="D207" s="67"/>
      <x:c r="E207" s="84" t="n">
        <x:f>IFERROR(C207/D207,0)</x:f>
        <x:v>0</x:v>
      </x:c>
      <x:c r="F207" s="67"/>
      <x:c r="G207" s="84" t="n">
        <x:f>IFERROR(C207/F207,0)</x:f>
        <x:v>0</x:v>
      </x:c>
      <x:c r="H207" s="85" t="n">
        <x:f>IFERROR(D207/F207,0)</x:f>
        <x:v>0</x:v>
      </x:c>
      <x:c r="I207" s="67"/>
      <x:c r="J207" s="67"/>
      <x:c r="K207" s="67"/>
      <x:c r="L207" s="67"/>
      <x:c r="M207" s="67"/>
      <x:c r="N207" s="67"/>
      <x:c r="O207" s="67"/>
      <x:c r="P207" s="73"/>
      <x:c r="Q207" s="86" t="str">
        <x:f>IF(OR(C207="",P207=""),"",C207-P207)</x:f>
      </x:c>
      <x:c r="R207" s="87" t="str">
        <x:f>IFERROR((C207-P207)/P207,"")</x:f>
      </x:c>
      <x:c r="S207" s="67"/>
      <x:c r="T207" s="67"/>
    </x:row>
    <x:row r="208">
      <x:c r="A208" s="83"/>
      <x:c r="B208" s="59" t="str">
        <x:f>IF(A208="","",TEXT(A208,"ddd"))</x:f>
      </x:c>
      <x:c r="C208" s="73"/>
      <x:c r="D208" s="67"/>
      <x:c r="E208" s="84" t="n">
        <x:f>IFERROR(C208/D208,0)</x:f>
        <x:v>0</x:v>
      </x:c>
      <x:c r="F208" s="67"/>
      <x:c r="G208" s="84" t="n">
        <x:f>IFERROR(C208/F208,0)</x:f>
        <x:v>0</x:v>
      </x:c>
      <x:c r="H208" s="85" t="n">
        <x:f>IFERROR(D208/F208,0)</x:f>
        <x:v>0</x:v>
      </x:c>
      <x:c r="I208" s="67"/>
      <x:c r="J208" s="67"/>
      <x:c r="K208" s="67"/>
      <x:c r="L208" s="67"/>
      <x:c r="M208" s="67"/>
      <x:c r="N208" s="67"/>
      <x:c r="O208" s="67"/>
      <x:c r="P208" s="73"/>
      <x:c r="Q208" s="86" t="str">
        <x:f>IF(OR(C208="",P208=""),"",C208-P208)</x:f>
      </x:c>
      <x:c r="R208" s="87" t="str">
        <x:f>IFERROR((C208-P208)/P208,"")</x:f>
      </x:c>
      <x:c r="S208" s="67"/>
      <x:c r="T208" s="67"/>
    </x:row>
    <x:row r="209">
      <x:c r="A209" s="83"/>
      <x:c r="B209" s="59" t="str">
        <x:f>IF(A209="","",TEXT(A209,"ddd"))</x:f>
      </x:c>
      <x:c r="C209" s="73"/>
      <x:c r="D209" s="67"/>
      <x:c r="E209" s="84" t="n">
        <x:f>IFERROR(C209/D209,0)</x:f>
        <x:v>0</x:v>
      </x:c>
      <x:c r="F209" s="67"/>
      <x:c r="G209" s="84" t="n">
        <x:f>IFERROR(C209/F209,0)</x:f>
        <x:v>0</x:v>
      </x:c>
      <x:c r="H209" s="85" t="n">
        <x:f>IFERROR(D209/F209,0)</x:f>
        <x:v>0</x:v>
      </x:c>
      <x:c r="I209" s="67"/>
      <x:c r="J209" s="67"/>
      <x:c r="K209" s="67"/>
      <x:c r="L209" s="67"/>
      <x:c r="M209" s="67"/>
      <x:c r="N209" s="67"/>
      <x:c r="O209" s="67"/>
      <x:c r="P209" s="73"/>
      <x:c r="Q209" s="86" t="str">
        <x:f>IF(OR(C209="",P209=""),"",C209-P209)</x:f>
      </x:c>
      <x:c r="R209" s="87" t="str">
        <x:f>IFERROR((C209-P209)/P209,"")</x:f>
      </x:c>
      <x:c r="S209" s="67"/>
      <x:c r="T209" s="67"/>
    </x:row>
    <x:row r="210">
      <x:c r="A210" s="83"/>
      <x:c r="B210" s="59" t="str">
        <x:f>IF(A210="","",TEXT(A210,"ddd"))</x:f>
      </x:c>
      <x:c r="C210" s="73"/>
      <x:c r="D210" s="67"/>
      <x:c r="E210" s="84" t="n">
        <x:f>IFERROR(C210/D210,0)</x:f>
        <x:v>0</x:v>
      </x:c>
      <x:c r="F210" s="67"/>
      <x:c r="G210" s="84" t="n">
        <x:f>IFERROR(C210/F210,0)</x:f>
        <x:v>0</x:v>
      </x:c>
      <x:c r="H210" s="85" t="n">
        <x:f>IFERROR(D210/F210,0)</x:f>
        <x:v>0</x:v>
      </x:c>
      <x:c r="I210" s="67"/>
      <x:c r="J210" s="67"/>
      <x:c r="K210" s="67"/>
      <x:c r="L210" s="67"/>
      <x:c r="M210" s="67"/>
      <x:c r="N210" s="67"/>
      <x:c r="O210" s="67"/>
      <x:c r="P210" s="73"/>
      <x:c r="Q210" s="86" t="str">
        <x:f>IF(OR(C210="",P210=""),"",C210-P210)</x:f>
      </x:c>
      <x:c r="R210" s="87" t="str">
        <x:f>IFERROR((C210-P210)/P210,"")</x:f>
      </x:c>
      <x:c r="S210" s="67"/>
      <x:c r="T210" s="67"/>
    </x:row>
    <x:row r="211">
      <x:c r="A211" s="83"/>
      <x:c r="B211" s="59" t="str">
        <x:f>IF(A211="","",TEXT(A211,"ddd"))</x:f>
      </x:c>
      <x:c r="C211" s="73"/>
      <x:c r="D211" s="67"/>
      <x:c r="E211" s="84" t="n">
        <x:f>IFERROR(C211/D211,0)</x:f>
        <x:v>0</x:v>
      </x:c>
      <x:c r="F211" s="67"/>
      <x:c r="G211" s="84" t="n">
        <x:f>IFERROR(C211/F211,0)</x:f>
        <x:v>0</x:v>
      </x:c>
      <x:c r="H211" s="85" t="n">
        <x:f>IFERROR(D211/F211,0)</x:f>
        <x:v>0</x:v>
      </x:c>
      <x:c r="I211" s="67"/>
      <x:c r="J211" s="67"/>
      <x:c r="K211" s="67"/>
      <x:c r="L211" s="67"/>
      <x:c r="M211" s="67"/>
      <x:c r="N211" s="67"/>
      <x:c r="O211" s="67"/>
      <x:c r="P211" s="73"/>
      <x:c r="Q211" s="86" t="str">
        <x:f>IF(OR(C211="",P211=""),"",C211-P211)</x:f>
      </x:c>
      <x:c r="R211" s="87" t="str">
        <x:f>IFERROR((C211-P211)/P211,"")</x:f>
      </x:c>
      <x:c r="S211" s="67"/>
      <x:c r="T211" s="67"/>
    </x:row>
    <x:row r="212">
      <x:c r="A212" s="83"/>
      <x:c r="B212" s="59" t="str">
        <x:f>IF(A212="","",TEXT(A212,"ddd"))</x:f>
      </x:c>
      <x:c r="C212" s="73"/>
      <x:c r="D212" s="67"/>
      <x:c r="E212" s="84" t="n">
        <x:f>IFERROR(C212/D212,0)</x:f>
        <x:v>0</x:v>
      </x:c>
      <x:c r="F212" s="67"/>
      <x:c r="G212" s="84" t="n">
        <x:f>IFERROR(C212/F212,0)</x:f>
        <x:v>0</x:v>
      </x:c>
      <x:c r="H212" s="85" t="n">
        <x:f>IFERROR(D212/F212,0)</x:f>
        <x:v>0</x:v>
      </x:c>
      <x:c r="I212" s="67"/>
      <x:c r="J212" s="67"/>
      <x:c r="K212" s="67"/>
      <x:c r="L212" s="67"/>
      <x:c r="M212" s="67"/>
      <x:c r="N212" s="67"/>
      <x:c r="O212" s="67"/>
      <x:c r="P212" s="73"/>
      <x:c r="Q212" s="86" t="str">
        <x:f>IF(OR(C212="",P212=""),"",C212-P212)</x:f>
      </x:c>
      <x:c r="R212" s="87" t="str">
        <x:f>IFERROR((C212-P212)/P212,"")</x:f>
      </x:c>
      <x:c r="S212" s="67"/>
      <x:c r="T212" s="67"/>
    </x:row>
    <x:row r="213">
      <x:c r="A213" s="83"/>
      <x:c r="B213" s="59" t="str">
        <x:f>IF(A213="","",TEXT(A213,"ddd"))</x:f>
      </x:c>
      <x:c r="C213" s="73"/>
      <x:c r="D213" s="67"/>
      <x:c r="E213" s="84" t="n">
        <x:f>IFERROR(C213/D213,0)</x:f>
        <x:v>0</x:v>
      </x:c>
      <x:c r="F213" s="67"/>
      <x:c r="G213" s="84" t="n">
        <x:f>IFERROR(C213/F213,0)</x:f>
        <x:v>0</x:v>
      </x:c>
      <x:c r="H213" s="85" t="n">
        <x:f>IFERROR(D213/F213,0)</x:f>
        <x:v>0</x:v>
      </x:c>
      <x:c r="I213" s="67"/>
      <x:c r="J213" s="67"/>
      <x:c r="K213" s="67"/>
      <x:c r="L213" s="67"/>
      <x:c r="M213" s="67"/>
      <x:c r="N213" s="67"/>
      <x:c r="O213" s="67"/>
      <x:c r="P213" s="73"/>
      <x:c r="Q213" s="86" t="str">
        <x:f>IF(OR(C213="",P213=""),"",C213-P213)</x:f>
      </x:c>
      <x:c r="R213" s="87" t="str">
        <x:f>IFERROR((C213-P213)/P213,"")</x:f>
      </x:c>
      <x:c r="S213" s="67"/>
      <x:c r="T213" s="67"/>
    </x:row>
    <x:row r="214">
      <x:c r="A214" s="83"/>
      <x:c r="B214" s="59" t="str">
        <x:f>IF(A214="","",TEXT(A214,"ddd"))</x:f>
      </x:c>
      <x:c r="C214" s="73"/>
      <x:c r="D214" s="67"/>
      <x:c r="E214" s="84" t="n">
        <x:f>IFERROR(C214/D214,0)</x:f>
        <x:v>0</x:v>
      </x:c>
      <x:c r="F214" s="67"/>
      <x:c r="G214" s="84" t="n">
        <x:f>IFERROR(C214/F214,0)</x:f>
        <x:v>0</x:v>
      </x:c>
      <x:c r="H214" s="85" t="n">
        <x:f>IFERROR(D214/F214,0)</x:f>
        <x:v>0</x:v>
      </x:c>
      <x:c r="I214" s="67"/>
      <x:c r="J214" s="67"/>
      <x:c r="K214" s="67"/>
      <x:c r="L214" s="67"/>
      <x:c r="M214" s="67"/>
      <x:c r="N214" s="67"/>
      <x:c r="O214" s="67"/>
      <x:c r="P214" s="73"/>
      <x:c r="Q214" s="86" t="str">
        <x:f>IF(OR(C214="",P214=""),"",C214-P214)</x:f>
      </x:c>
      <x:c r="R214" s="87" t="str">
        <x:f>IFERROR((C214-P214)/P214,"")</x:f>
      </x:c>
      <x:c r="S214" s="67"/>
      <x:c r="T214" s="67"/>
    </x:row>
    <x:row r="215">
      <x:c r="A215" s="83"/>
      <x:c r="B215" s="59" t="str">
        <x:f>IF(A215="","",TEXT(A215,"ddd"))</x:f>
      </x:c>
      <x:c r="C215" s="73"/>
      <x:c r="D215" s="67"/>
      <x:c r="E215" s="84" t="n">
        <x:f>IFERROR(C215/D215,0)</x:f>
        <x:v>0</x:v>
      </x:c>
      <x:c r="F215" s="67"/>
      <x:c r="G215" s="84" t="n">
        <x:f>IFERROR(C215/F215,0)</x:f>
        <x:v>0</x:v>
      </x:c>
      <x:c r="H215" s="85" t="n">
        <x:f>IFERROR(D215/F215,0)</x:f>
        <x:v>0</x:v>
      </x:c>
      <x:c r="I215" s="67"/>
      <x:c r="J215" s="67"/>
      <x:c r="K215" s="67"/>
      <x:c r="L215" s="67"/>
      <x:c r="M215" s="67"/>
      <x:c r="N215" s="67"/>
      <x:c r="O215" s="67"/>
      <x:c r="P215" s="73"/>
      <x:c r="Q215" s="86" t="str">
        <x:f>IF(OR(C215="",P215=""),"",C215-P215)</x:f>
      </x:c>
      <x:c r="R215" s="87" t="str">
        <x:f>IFERROR((C215-P215)/P215,"")</x:f>
      </x:c>
      <x:c r="S215" s="67"/>
      <x:c r="T215" s="67"/>
    </x:row>
    <x:row r="216">
      <x:c r="A216" s="83"/>
      <x:c r="B216" s="59" t="str">
        <x:f>IF(A216="","",TEXT(A216,"ddd"))</x:f>
      </x:c>
      <x:c r="C216" s="73"/>
      <x:c r="D216" s="67"/>
      <x:c r="E216" s="84" t="n">
        <x:f>IFERROR(C216/D216,0)</x:f>
        <x:v>0</x:v>
      </x:c>
      <x:c r="F216" s="67"/>
      <x:c r="G216" s="84" t="n">
        <x:f>IFERROR(C216/F216,0)</x:f>
        <x:v>0</x:v>
      </x:c>
      <x:c r="H216" s="85" t="n">
        <x:f>IFERROR(D216/F216,0)</x:f>
        <x:v>0</x:v>
      </x:c>
      <x:c r="I216" s="67"/>
      <x:c r="J216" s="67"/>
      <x:c r="K216" s="67"/>
      <x:c r="L216" s="67"/>
      <x:c r="M216" s="67"/>
      <x:c r="N216" s="67"/>
      <x:c r="O216" s="67"/>
      <x:c r="P216" s="73"/>
      <x:c r="Q216" s="86" t="str">
        <x:f>IF(OR(C216="",P216=""),"",C216-P216)</x:f>
      </x:c>
      <x:c r="R216" s="87" t="str">
        <x:f>IFERROR((C216-P216)/P216,"")</x:f>
      </x:c>
      <x:c r="S216" s="67"/>
      <x:c r="T216" s="67"/>
    </x:row>
    <x:row r="217">
      <x:c r="A217" s="83"/>
      <x:c r="B217" s="59" t="str">
        <x:f>IF(A217="","",TEXT(A217,"ddd"))</x:f>
      </x:c>
      <x:c r="C217" s="73"/>
      <x:c r="D217" s="67"/>
      <x:c r="E217" s="84" t="n">
        <x:f>IFERROR(C217/D217,0)</x:f>
        <x:v>0</x:v>
      </x:c>
      <x:c r="F217" s="67"/>
      <x:c r="G217" s="84" t="n">
        <x:f>IFERROR(C217/F217,0)</x:f>
        <x:v>0</x:v>
      </x:c>
      <x:c r="H217" s="85" t="n">
        <x:f>IFERROR(D217/F217,0)</x:f>
        <x:v>0</x:v>
      </x:c>
      <x:c r="I217" s="67"/>
      <x:c r="J217" s="67"/>
      <x:c r="K217" s="67"/>
      <x:c r="L217" s="67"/>
      <x:c r="M217" s="67"/>
      <x:c r="N217" s="67"/>
      <x:c r="O217" s="67"/>
      <x:c r="P217" s="73"/>
      <x:c r="Q217" s="86" t="str">
        <x:f>IF(OR(C217="",P217=""),"",C217-P217)</x:f>
      </x:c>
      <x:c r="R217" s="87" t="str">
        <x:f>IFERROR((C217-P217)/P217,"")</x:f>
      </x:c>
      <x:c r="S217" s="67"/>
      <x:c r="T217" s="67"/>
    </x:row>
    <x:row r="218">
      <x:c r="A218" s="83"/>
      <x:c r="B218" s="59" t="str">
        <x:f>IF(A218="","",TEXT(A218,"ddd"))</x:f>
      </x:c>
      <x:c r="C218" s="73"/>
      <x:c r="D218" s="67"/>
      <x:c r="E218" s="84" t="n">
        <x:f>IFERROR(C218/D218,0)</x:f>
        <x:v>0</x:v>
      </x:c>
      <x:c r="F218" s="67"/>
      <x:c r="G218" s="84" t="n">
        <x:f>IFERROR(C218/F218,0)</x:f>
        <x:v>0</x:v>
      </x:c>
      <x:c r="H218" s="85" t="n">
        <x:f>IFERROR(D218/F218,0)</x:f>
        <x:v>0</x:v>
      </x:c>
      <x:c r="I218" s="67"/>
      <x:c r="J218" s="67"/>
      <x:c r="K218" s="67"/>
      <x:c r="L218" s="67"/>
      <x:c r="M218" s="67"/>
      <x:c r="N218" s="67"/>
      <x:c r="O218" s="67"/>
      <x:c r="P218" s="73"/>
      <x:c r="Q218" s="86" t="str">
        <x:f>IF(OR(C218="",P218=""),"",C218-P218)</x:f>
      </x:c>
      <x:c r="R218" s="87" t="str">
        <x:f>IFERROR((C218-P218)/P218,"")</x:f>
      </x:c>
      <x:c r="S218" s="67"/>
      <x:c r="T218" s="67"/>
    </x:row>
    <x:row r="219">
      <x:c r="A219" s="83"/>
      <x:c r="B219" s="59" t="str">
        <x:f>IF(A219="","",TEXT(A219,"ddd"))</x:f>
      </x:c>
      <x:c r="C219" s="73"/>
      <x:c r="D219" s="67"/>
      <x:c r="E219" s="84" t="n">
        <x:f>IFERROR(C219/D219,0)</x:f>
        <x:v>0</x:v>
      </x:c>
      <x:c r="F219" s="67"/>
      <x:c r="G219" s="84" t="n">
        <x:f>IFERROR(C219/F219,0)</x:f>
        <x:v>0</x:v>
      </x:c>
      <x:c r="H219" s="85" t="n">
        <x:f>IFERROR(D219/F219,0)</x:f>
        <x:v>0</x:v>
      </x:c>
      <x:c r="I219" s="67"/>
      <x:c r="J219" s="67"/>
      <x:c r="K219" s="67"/>
      <x:c r="L219" s="67"/>
      <x:c r="M219" s="67"/>
      <x:c r="N219" s="67"/>
      <x:c r="O219" s="67"/>
      <x:c r="P219" s="73"/>
      <x:c r="Q219" s="86" t="str">
        <x:f>IF(OR(C219="",P219=""),"",C219-P219)</x:f>
      </x:c>
      <x:c r="R219" s="87" t="str">
        <x:f>IFERROR((C219-P219)/P219,"")</x:f>
      </x:c>
      <x:c r="S219" s="67"/>
      <x:c r="T219" s="67"/>
    </x:row>
    <x:row r="220">
      <x:c r="A220" s="83"/>
      <x:c r="B220" s="59" t="str">
        <x:f>IF(A220="","",TEXT(A220,"ddd"))</x:f>
      </x:c>
      <x:c r="C220" s="73"/>
      <x:c r="D220" s="67"/>
      <x:c r="E220" s="84" t="n">
        <x:f>IFERROR(C220/D220,0)</x:f>
        <x:v>0</x:v>
      </x:c>
      <x:c r="F220" s="67"/>
      <x:c r="G220" s="84" t="n">
        <x:f>IFERROR(C220/F220,0)</x:f>
        <x:v>0</x:v>
      </x:c>
      <x:c r="H220" s="85" t="n">
        <x:f>IFERROR(D220/F220,0)</x:f>
        <x:v>0</x:v>
      </x:c>
      <x:c r="I220" s="67"/>
      <x:c r="J220" s="67"/>
      <x:c r="K220" s="67"/>
      <x:c r="L220" s="67"/>
      <x:c r="M220" s="67"/>
      <x:c r="N220" s="67"/>
      <x:c r="O220" s="67"/>
      <x:c r="P220" s="73"/>
      <x:c r="Q220" s="86" t="str">
        <x:f>IF(OR(C220="",P220=""),"",C220-P220)</x:f>
      </x:c>
      <x:c r="R220" s="87" t="str">
        <x:f>IFERROR((C220-P220)/P220,"")</x:f>
      </x:c>
      <x:c r="S220" s="67"/>
      <x:c r="T220" s="67"/>
    </x:row>
    <x:row r="221">
      <x:c r="A221" s="83"/>
      <x:c r="B221" s="59" t="str">
        <x:f>IF(A221="","",TEXT(A221,"ddd"))</x:f>
      </x:c>
      <x:c r="C221" s="73"/>
      <x:c r="D221" s="67"/>
      <x:c r="E221" s="84" t="n">
        <x:f>IFERROR(C221/D221,0)</x:f>
        <x:v>0</x:v>
      </x:c>
      <x:c r="F221" s="67"/>
      <x:c r="G221" s="84" t="n">
        <x:f>IFERROR(C221/F221,0)</x:f>
        <x:v>0</x:v>
      </x:c>
      <x:c r="H221" s="85" t="n">
        <x:f>IFERROR(D221/F221,0)</x:f>
        <x:v>0</x:v>
      </x:c>
      <x:c r="I221" s="67"/>
      <x:c r="J221" s="67"/>
      <x:c r="K221" s="67"/>
      <x:c r="L221" s="67"/>
      <x:c r="M221" s="67"/>
      <x:c r="N221" s="67"/>
      <x:c r="O221" s="67"/>
      <x:c r="P221" s="73"/>
      <x:c r="Q221" s="86" t="str">
        <x:f>IF(OR(C221="",P221=""),"",C221-P221)</x:f>
      </x:c>
      <x:c r="R221" s="87" t="str">
        <x:f>IFERROR((C221-P221)/P221,"")</x:f>
      </x:c>
      <x:c r="S221" s="67"/>
      <x:c r="T221" s="67"/>
    </x:row>
    <x:row r="222">
      <x:c r="A222" s="83"/>
      <x:c r="B222" s="59" t="str">
        <x:f>IF(A222="","",TEXT(A222,"ddd"))</x:f>
      </x:c>
      <x:c r="C222" s="73"/>
      <x:c r="D222" s="67"/>
      <x:c r="E222" s="84" t="n">
        <x:f>IFERROR(C222/D222,0)</x:f>
        <x:v>0</x:v>
      </x:c>
      <x:c r="F222" s="67"/>
      <x:c r="G222" s="84" t="n">
        <x:f>IFERROR(C222/F222,0)</x:f>
        <x:v>0</x:v>
      </x:c>
      <x:c r="H222" s="85" t="n">
        <x:f>IFERROR(D222/F222,0)</x:f>
        <x:v>0</x:v>
      </x:c>
      <x:c r="I222" s="67"/>
      <x:c r="J222" s="67"/>
      <x:c r="K222" s="67"/>
      <x:c r="L222" s="67"/>
      <x:c r="M222" s="67"/>
      <x:c r="N222" s="67"/>
      <x:c r="O222" s="67"/>
      <x:c r="P222" s="73"/>
      <x:c r="Q222" s="86" t="str">
        <x:f>IF(OR(C222="",P222=""),"",C222-P222)</x:f>
      </x:c>
      <x:c r="R222" s="87" t="str">
        <x:f>IFERROR((C222-P222)/P222,"")</x:f>
      </x:c>
      <x:c r="S222" s="67"/>
      <x:c r="T222" s="67"/>
    </x:row>
    <x:row r="223">
      <x:c r="A223" s="83"/>
      <x:c r="B223" s="59" t="str">
        <x:f>IF(A223="","",TEXT(A223,"ddd"))</x:f>
      </x:c>
      <x:c r="C223" s="73"/>
      <x:c r="D223" s="67"/>
      <x:c r="E223" s="84" t="n">
        <x:f>IFERROR(C223/D223,0)</x:f>
        <x:v>0</x:v>
      </x:c>
      <x:c r="F223" s="67"/>
      <x:c r="G223" s="84" t="n">
        <x:f>IFERROR(C223/F223,0)</x:f>
        <x:v>0</x:v>
      </x:c>
      <x:c r="H223" s="85" t="n">
        <x:f>IFERROR(D223/F223,0)</x:f>
        <x:v>0</x:v>
      </x:c>
      <x:c r="I223" s="67"/>
      <x:c r="J223" s="67"/>
      <x:c r="K223" s="67"/>
      <x:c r="L223" s="67"/>
      <x:c r="M223" s="67"/>
      <x:c r="N223" s="67"/>
      <x:c r="O223" s="67"/>
      <x:c r="P223" s="73"/>
      <x:c r="Q223" s="86" t="str">
        <x:f>IF(OR(C223="",P223=""),"",C223-P223)</x:f>
      </x:c>
      <x:c r="R223" s="87" t="str">
        <x:f>IFERROR((C223-P223)/P223,"")</x:f>
      </x:c>
      <x:c r="S223" s="67"/>
      <x:c r="T223" s="67"/>
    </x:row>
    <x:row r="224">
      <x:c r="A224" s="83"/>
      <x:c r="B224" s="59" t="str">
        <x:f>IF(A224="","",TEXT(A224,"ddd"))</x:f>
      </x:c>
      <x:c r="C224" s="73"/>
      <x:c r="D224" s="67"/>
      <x:c r="E224" s="84" t="n">
        <x:f>IFERROR(C224/D224,0)</x:f>
        <x:v>0</x:v>
      </x:c>
      <x:c r="F224" s="67"/>
      <x:c r="G224" s="84" t="n">
        <x:f>IFERROR(C224/F224,0)</x:f>
        <x:v>0</x:v>
      </x:c>
      <x:c r="H224" s="85" t="n">
        <x:f>IFERROR(D224/F224,0)</x:f>
        <x:v>0</x:v>
      </x:c>
      <x:c r="I224" s="67"/>
      <x:c r="J224" s="67"/>
      <x:c r="K224" s="67"/>
      <x:c r="L224" s="67"/>
      <x:c r="M224" s="67"/>
      <x:c r="N224" s="67"/>
      <x:c r="O224" s="67"/>
      <x:c r="P224" s="73"/>
      <x:c r="Q224" s="86" t="str">
        <x:f>IF(OR(C224="",P224=""),"",C224-P224)</x:f>
      </x:c>
      <x:c r="R224" s="87" t="str">
        <x:f>IFERROR((C224-P224)/P224,"")</x:f>
      </x:c>
      <x:c r="S224" s="67"/>
      <x:c r="T224" s="67"/>
    </x:row>
    <x:row r="225">
      <x:c r="A225" s="83"/>
      <x:c r="B225" s="59" t="str">
        <x:f>IF(A225="","",TEXT(A225,"ddd"))</x:f>
      </x:c>
      <x:c r="C225" s="73"/>
      <x:c r="D225" s="67"/>
      <x:c r="E225" s="84" t="n">
        <x:f>IFERROR(C225/D225,0)</x:f>
        <x:v>0</x:v>
      </x:c>
      <x:c r="F225" s="67"/>
      <x:c r="G225" s="84" t="n">
        <x:f>IFERROR(C225/F225,0)</x:f>
        <x:v>0</x:v>
      </x:c>
      <x:c r="H225" s="85" t="n">
        <x:f>IFERROR(D225/F225,0)</x:f>
        <x:v>0</x:v>
      </x:c>
      <x:c r="I225" s="67"/>
      <x:c r="J225" s="67"/>
      <x:c r="K225" s="67"/>
      <x:c r="L225" s="67"/>
      <x:c r="M225" s="67"/>
      <x:c r="N225" s="67"/>
      <x:c r="O225" s="67"/>
      <x:c r="P225" s="73"/>
      <x:c r="Q225" s="86" t="str">
        <x:f>IF(OR(C225="",P225=""),"",C225-P225)</x:f>
      </x:c>
      <x:c r="R225" s="87" t="str">
        <x:f>IFERROR((C225-P225)/P225,"")</x:f>
      </x:c>
      <x:c r="S225" s="67"/>
      <x:c r="T225" s="67"/>
    </x:row>
    <x:row r="226">
      <x:c r="A226" s="83"/>
      <x:c r="B226" s="59" t="str">
        <x:f>IF(A226="","",TEXT(A226,"ddd"))</x:f>
      </x:c>
      <x:c r="C226" s="73"/>
      <x:c r="D226" s="67"/>
      <x:c r="E226" s="84" t="n">
        <x:f>IFERROR(C226/D226,0)</x:f>
        <x:v>0</x:v>
      </x:c>
      <x:c r="F226" s="67"/>
      <x:c r="G226" s="84" t="n">
        <x:f>IFERROR(C226/F226,0)</x:f>
        <x:v>0</x:v>
      </x:c>
      <x:c r="H226" s="85" t="n">
        <x:f>IFERROR(D226/F226,0)</x:f>
        <x:v>0</x:v>
      </x:c>
      <x:c r="I226" s="67"/>
      <x:c r="J226" s="67"/>
      <x:c r="K226" s="67"/>
      <x:c r="L226" s="67"/>
      <x:c r="M226" s="67"/>
      <x:c r="N226" s="67"/>
      <x:c r="O226" s="67"/>
      <x:c r="P226" s="73"/>
      <x:c r="Q226" s="86" t="str">
        <x:f>IF(OR(C226="",P226=""),"",C226-P226)</x:f>
      </x:c>
      <x:c r="R226" s="87" t="str">
        <x:f>IFERROR((C226-P226)/P226,"")</x:f>
      </x:c>
      <x:c r="S226" s="67"/>
      <x:c r="T226" s="67"/>
    </x:row>
    <x:row r="227">
      <x:c r="A227" s="83"/>
      <x:c r="B227" s="59" t="str">
        <x:f>IF(A227="","",TEXT(A227,"ddd"))</x:f>
      </x:c>
      <x:c r="C227" s="73"/>
      <x:c r="D227" s="67"/>
      <x:c r="E227" s="84" t="n">
        <x:f>IFERROR(C227/D227,0)</x:f>
        <x:v>0</x:v>
      </x:c>
      <x:c r="F227" s="67"/>
      <x:c r="G227" s="84" t="n">
        <x:f>IFERROR(C227/F227,0)</x:f>
        <x:v>0</x:v>
      </x:c>
      <x:c r="H227" s="85" t="n">
        <x:f>IFERROR(D227/F227,0)</x:f>
        <x:v>0</x:v>
      </x:c>
      <x:c r="I227" s="67"/>
      <x:c r="J227" s="67"/>
      <x:c r="K227" s="67"/>
      <x:c r="L227" s="67"/>
      <x:c r="M227" s="67"/>
      <x:c r="N227" s="67"/>
      <x:c r="O227" s="67"/>
      <x:c r="P227" s="73"/>
      <x:c r="Q227" s="86" t="str">
        <x:f>IF(OR(C227="",P227=""),"",C227-P227)</x:f>
      </x:c>
      <x:c r="R227" s="87" t="str">
        <x:f>IFERROR((C227-P227)/P227,"")</x:f>
      </x:c>
      <x:c r="S227" s="67"/>
      <x:c r="T227" s="67"/>
    </x:row>
    <x:row r="228">
      <x:c r="A228" s="83"/>
      <x:c r="B228" s="59" t="str">
        <x:f>IF(A228="","",TEXT(A228,"ddd"))</x:f>
      </x:c>
      <x:c r="C228" s="73"/>
      <x:c r="D228" s="67"/>
      <x:c r="E228" s="84" t="n">
        <x:f>IFERROR(C228/D228,0)</x:f>
        <x:v>0</x:v>
      </x:c>
      <x:c r="F228" s="67"/>
      <x:c r="G228" s="84" t="n">
        <x:f>IFERROR(C228/F228,0)</x:f>
        <x:v>0</x:v>
      </x:c>
      <x:c r="H228" s="85" t="n">
        <x:f>IFERROR(D228/F228,0)</x:f>
        <x:v>0</x:v>
      </x:c>
      <x:c r="I228" s="67"/>
      <x:c r="J228" s="67"/>
      <x:c r="K228" s="67"/>
      <x:c r="L228" s="67"/>
      <x:c r="M228" s="67"/>
      <x:c r="N228" s="67"/>
      <x:c r="O228" s="67"/>
      <x:c r="P228" s="73"/>
      <x:c r="Q228" s="86" t="str">
        <x:f>IF(OR(C228="",P228=""),"",C228-P228)</x:f>
      </x:c>
      <x:c r="R228" s="87" t="str">
        <x:f>IFERROR((C228-P228)/P228,"")</x:f>
      </x:c>
      <x:c r="S228" s="67"/>
      <x:c r="T228" s="67"/>
    </x:row>
    <x:row r="229">
      <x:c r="A229" s="83"/>
      <x:c r="B229" s="59" t="str">
        <x:f>IF(A229="","",TEXT(A229,"ddd"))</x:f>
      </x:c>
      <x:c r="C229" s="73"/>
      <x:c r="D229" s="67"/>
      <x:c r="E229" s="84" t="n">
        <x:f>IFERROR(C229/D229,0)</x:f>
        <x:v>0</x:v>
      </x:c>
      <x:c r="F229" s="67"/>
      <x:c r="G229" s="84" t="n">
        <x:f>IFERROR(C229/F229,0)</x:f>
        <x:v>0</x:v>
      </x:c>
      <x:c r="H229" s="85" t="n">
        <x:f>IFERROR(D229/F229,0)</x:f>
        <x:v>0</x:v>
      </x:c>
      <x:c r="I229" s="67"/>
      <x:c r="J229" s="67"/>
      <x:c r="K229" s="67"/>
      <x:c r="L229" s="67"/>
      <x:c r="M229" s="67"/>
      <x:c r="N229" s="67"/>
      <x:c r="O229" s="67"/>
      <x:c r="P229" s="73"/>
      <x:c r="Q229" s="86" t="str">
        <x:f>IF(OR(C229="",P229=""),"",C229-P229)</x:f>
      </x:c>
      <x:c r="R229" s="87" t="str">
        <x:f>IFERROR((C229-P229)/P229,"")</x:f>
      </x:c>
      <x:c r="S229" s="67"/>
      <x:c r="T229" s="67"/>
    </x:row>
    <x:row r="230">
      <x:c r="A230" s="83"/>
      <x:c r="B230" s="59" t="str">
        <x:f>IF(A230="","",TEXT(A230,"ddd"))</x:f>
      </x:c>
      <x:c r="C230" s="73"/>
      <x:c r="D230" s="67"/>
      <x:c r="E230" s="84" t="n">
        <x:f>IFERROR(C230/D230,0)</x:f>
        <x:v>0</x:v>
      </x:c>
      <x:c r="F230" s="67"/>
      <x:c r="G230" s="84" t="n">
        <x:f>IFERROR(C230/F230,0)</x:f>
        <x:v>0</x:v>
      </x:c>
      <x:c r="H230" s="85" t="n">
        <x:f>IFERROR(D230/F230,0)</x:f>
        <x:v>0</x:v>
      </x:c>
      <x:c r="I230" s="67"/>
      <x:c r="J230" s="67"/>
      <x:c r="K230" s="67"/>
      <x:c r="L230" s="67"/>
      <x:c r="M230" s="67"/>
      <x:c r="N230" s="67"/>
      <x:c r="O230" s="67"/>
      <x:c r="P230" s="73"/>
      <x:c r="Q230" s="86" t="str">
        <x:f>IF(OR(C230="",P230=""),"",C230-P230)</x:f>
      </x:c>
      <x:c r="R230" s="87" t="str">
        <x:f>IFERROR((C230-P230)/P230,"")</x:f>
      </x:c>
      <x:c r="S230" s="67"/>
      <x:c r="T230" s="67"/>
    </x:row>
    <x:row r="231">
      <x:c r="A231" s="83"/>
      <x:c r="B231" s="59" t="str">
        <x:f>IF(A231="","",TEXT(A231,"ddd"))</x:f>
      </x:c>
      <x:c r="C231" s="73"/>
      <x:c r="D231" s="67"/>
      <x:c r="E231" s="84" t="n">
        <x:f>IFERROR(C231/D231,0)</x:f>
        <x:v>0</x:v>
      </x:c>
      <x:c r="F231" s="67"/>
      <x:c r="G231" s="84" t="n">
        <x:f>IFERROR(C231/F231,0)</x:f>
        <x:v>0</x:v>
      </x:c>
      <x:c r="H231" s="85" t="n">
        <x:f>IFERROR(D231/F231,0)</x:f>
        <x:v>0</x:v>
      </x:c>
      <x:c r="I231" s="67"/>
      <x:c r="J231" s="67"/>
      <x:c r="K231" s="67"/>
      <x:c r="L231" s="67"/>
      <x:c r="M231" s="67"/>
      <x:c r="N231" s="67"/>
      <x:c r="O231" s="67"/>
      <x:c r="P231" s="73"/>
      <x:c r="Q231" s="86" t="str">
        <x:f>IF(OR(C231="",P231=""),"",C231-P231)</x:f>
      </x:c>
      <x:c r="R231" s="87" t="str">
        <x:f>IFERROR((C231-P231)/P231,"")</x:f>
      </x:c>
      <x:c r="S231" s="67"/>
      <x:c r="T231" s="67"/>
    </x:row>
    <x:row r="232">
      <x:c r="A232" s="83"/>
      <x:c r="B232" s="59" t="str">
        <x:f>IF(A232="","",TEXT(A232,"ddd"))</x:f>
      </x:c>
      <x:c r="C232" s="73"/>
      <x:c r="D232" s="67"/>
      <x:c r="E232" s="84" t="n">
        <x:f>IFERROR(C232/D232,0)</x:f>
        <x:v>0</x:v>
      </x:c>
      <x:c r="F232" s="67"/>
      <x:c r="G232" s="84" t="n">
        <x:f>IFERROR(C232/F232,0)</x:f>
        <x:v>0</x:v>
      </x:c>
      <x:c r="H232" s="85" t="n">
        <x:f>IFERROR(D232/F232,0)</x:f>
        <x:v>0</x:v>
      </x:c>
      <x:c r="I232" s="67"/>
      <x:c r="J232" s="67"/>
      <x:c r="K232" s="67"/>
      <x:c r="L232" s="67"/>
      <x:c r="M232" s="67"/>
      <x:c r="N232" s="67"/>
      <x:c r="O232" s="67"/>
      <x:c r="P232" s="73"/>
      <x:c r="Q232" s="86" t="str">
        <x:f>IF(OR(C232="",P232=""),"",C232-P232)</x:f>
      </x:c>
      <x:c r="R232" s="87" t="str">
        <x:f>IFERROR((C232-P232)/P232,"")</x:f>
      </x:c>
      <x:c r="S232" s="67"/>
      <x:c r="T232" s="67"/>
    </x:row>
    <x:row r="233">
      <x:c r="A233" s="83"/>
      <x:c r="B233" s="59" t="str">
        <x:f>IF(A233="","",TEXT(A233,"ddd"))</x:f>
      </x:c>
      <x:c r="C233" s="73"/>
      <x:c r="D233" s="67"/>
      <x:c r="E233" s="84" t="n">
        <x:f>IFERROR(C233/D233,0)</x:f>
        <x:v>0</x:v>
      </x:c>
      <x:c r="F233" s="67"/>
      <x:c r="G233" s="84" t="n">
        <x:f>IFERROR(C233/F233,0)</x:f>
        <x:v>0</x:v>
      </x:c>
      <x:c r="H233" s="85" t="n">
        <x:f>IFERROR(D233/F233,0)</x:f>
        <x:v>0</x:v>
      </x:c>
      <x:c r="I233" s="67"/>
      <x:c r="J233" s="67"/>
      <x:c r="K233" s="67"/>
      <x:c r="L233" s="67"/>
      <x:c r="M233" s="67"/>
      <x:c r="N233" s="67"/>
      <x:c r="O233" s="67"/>
      <x:c r="P233" s="73"/>
      <x:c r="Q233" s="86" t="str">
        <x:f>IF(OR(C233="",P233=""),"",C233-P233)</x:f>
      </x:c>
      <x:c r="R233" s="87" t="str">
        <x:f>IFERROR((C233-P233)/P233,"")</x:f>
      </x:c>
      <x:c r="S233" s="67"/>
      <x:c r="T233" s="67"/>
    </x:row>
    <x:row r="234">
      <x:c r="A234" s="83"/>
      <x:c r="B234" s="59" t="str">
        <x:f>IF(A234="","",TEXT(A234,"ddd"))</x:f>
      </x:c>
      <x:c r="C234" s="73"/>
      <x:c r="D234" s="67"/>
      <x:c r="E234" s="84" t="n">
        <x:f>IFERROR(C234/D234,0)</x:f>
        <x:v>0</x:v>
      </x:c>
      <x:c r="F234" s="67"/>
      <x:c r="G234" s="84" t="n">
        <x:f>IFERROR(C234/F234,0)</x:f>
        <x:v>0</x:v>
      </x:c>
      <x:c r="H234" s="85" t="n">
        <x:f>IFERROR(D234/F234,0)</x:f>
        <x:v>0</x:v>
      </x:c>
      <x:c r="I234" s="67"/>
      <x:c r="J234" s="67"/>
      <x:c r="K234" s="67"/>
      <x:c r="L234" s="67"/>
      <x:c r="M234" s="67"/>
      <x:c r="N234" s="67"/>
      <x:c r="O234" s="67"/>
      <x:c r="P234" s="73"/>
      <x:c r="Q234" s="86" t="str">
        <x:f>IF(OR(C234="",P234=""),"",C234-P234)</x:f>
      </x:c>
      <x:c r="R234" s="87" t="str">
        <x:f>IFERROR((C234-P234)/P234,"")</x:f>
      </x:c>
      <x:c r="S234" s="67"/>
      <x:c r="T234" s="67"/>
    </x:row>
    <x:row r="235">
      <x:c r="A235" s="83"/>
      <x:c r="B235" s="59" t="str">
        <x:f>IF(A235="","",TEXT(A235,"ddd"))</x:f>
      </x:c>
      <x:c r="C235" s="73"/>
      <x:c r="D235" s="67"/>
      <x:c r="E235" s="84" t="n">
        <x:f>IFERROR(C235/D235,0)</x:f>
        <x:v>0</x:v>
      </x:c>
      <x:c r="F235" s="67"/>
      <x:c r="G235" s="84" t="n">
        <x:f>IFERROR(C235/F235,0)</x:f>
        <x:v>0</x:v>
      </x:c>
      <x:c r="H235" s="85" t="n">
        <x:f>IFERROR(D235/F235,0)</x:f>
        <x:v>0</x:v>
      </x:c>
      <x:c r="I235" s="67"/>
      <x:c r="J235" s="67"/>
      <x:c r="K235" s="67"/>
      <x:c r="L235" s="67"/>
      <x:c r="M235" s="67"/>
      <x:c r="N235" s="67"/>
      <x:c r="O235" s="67"/>
      <x:c r="P235" s="73"/>
      <x:c r="Q235" s="86" t="str">
        <x:f>IF(OR(C235="",P235=""),"",C235-P235)</x:f>
      </x:c>
      <x:c r="R235" s="87" t="str">
        <x:f>IFERROR((C235-P235)/P235,"")</x:f>
      </x:c>
      <x:c r="S235" s="67"/>
      <x:c r="T235" s="67"/>
    </x:row>
    <x:row r="236">
      <x:c r="A236" s="83"/>
      <x:c r="B236" s="59" t="str">
        <x:f>IF(A236="","",TEXT(A236,"ddd"))</x:f>
      </x:c>
      <x:c r="C236" s="73"/>
      <x:c r="D236" s="67"/>
      <x:c r="E236" s="84" t="n">
        <x:f>IFERROR(C236/D236,0)</x:f>
        <x:v>0</x:v>
      </x:c>
      <x:c r="F236" s="67"/>
      <x:c r="G236" s="84" t="n">
        <x:f>IFERROR(C236/F236,0)</x:f>
        <x:v>0</x:v>
      </x:c>
      <x:c r="H236" s="85" t="n">
        <x:f>IFERROR(D236/F236,0)</x:f>
        <x:v>0</x:v>
      </x:c>
      <x:c r="I236" s="67"/>
      <x:c r="J236" s="67"/>
      <x:c r="K236" s="67"/>
      <x:c r="L236" s="67"/>
      <x:c r="M236" s="67"/>
      <x:c r="N236" s="67"/>
      <x:c r="O236" s="67"/>
      <x:c r="P236" s="73"/>
      <x:c r="Q236" s="86" t="str">
        <x:f>IF(OR(C236="",P236=""),"",C236-P236)</x:f>
      </x:c>
      <x:c r="R236" s="87" t="str">
        <x:f>IFERROR((C236-P236)/P236,"")</x:f>
      </x:c>
      <x:c r="S236" s="67"/>
      <x:c r="T236" s="67"/>
    </x:row>
    <x:row r="237">
      <x:c r="A237" s="83"/>
      <x:c r="B237" s="59" t="str">
        <x:f>IF(A237="","",TEXT(A237,"ddd"))</x:f>
      </x:c>
      <x:c r="C237" s="73"/>
      <x:c r="D237" s="67"/>
      <x:c r="E237" s="84" t="n">
        <x:f>IFERROR(C237/D237,0)</x:f>
        <x:v>0</x:v>
      </x:c>
      <x:c r="F237" s="67"/>
      <x:c r="G237" s="84" t="n">
        <x:f>IFERROR(C237/F237,0)</x:f>
        <x:v>0</x:v>
      </x:c>
      <x:c r="H237" s="85" t="n">
        <x:f>IFERROR(D237/F237,0)</x:f>
        <x:v>0</x:v>
      </x:c>
      <x:c r="I237" s="67"/>
      <x:c r="J237" s="67"/>
      <x:c r="K237" s="67"/>
      <x:c r="L237" s="67"/>
      <x:c r="M237" s="67"/>
      <x:c r="N237" s="67"/>
      <x:c r="O237" s="67"/>
      <x:c r="P237" s="73"/>
      <x:c r="Q237" s="86" t="str">
        <x:f>IF(OR(C237="",P237=""),"",C237-P237)</x:f>
      </x:c>
      <x:c r="R237" s="87" t="str">
        <x:f>IFERROR((C237-P237)/P237,"")</x:f>
      </x:c>
      <x:c r="S237" s="67"/>
      <x:c r="T237" s="67"/>
    </x:row>
    <x:row r="238">
      <x:c r="A238" s="83"/>
      <x:c r="B238" s="59" t="str">
        <x:f>IF(A238="","",TEXT(A238,"ddd"))</x:f>
      </x:c>
      <x:c r="C238" s="73"/>
      <x:c r="D238" s="67"/>
      <x:c r="E238" s="84" t="n">
        <x:f>IFERROR(C238/D238,0)</x:f>
        <x:v>0</x:v>
      </x:c>
      <x:c r="F238" s="67"/>
      <x:c r="G238" s="84" t="n">
        <x:f>IFERROR(C238/F238,0)</x:f>
        <x:v>0</x:v>
      </x:c>
      <x:c r="H238" s="85" t="n">
        <x:f>IFERROR(D238/F238,0)</x:f>
        <x:v>0</x:v>
      </x:c>
      <x:c r="I238" s="67"/>
      <x:c r="J238" s="67"/>
      <x:c r="K238" s="67"/>
      <x:c r="L238" s="67"/>
      <x:c r="M238" s="67"/>
      <x:c r="N238" s="67"/>
      <x:c r="O238" s="67"/>
      <x:c r="P238" s="73"/>
      <x:c r="Q238" s="86" t="str">
        <x:f>IF(OR(C238="",P238=""),"",C238-P238)</x:f>
      </x:c>
      <x:c r="R238" s="87" t="str">
        <x:f>IFERROR((C238-P238)/P238,"")</x:f>
      </x:c>
      <x:c r="S238" s="67"/>
      <x:c r="T238" s="67"/>
    </x:row>
    <x:row r="239">
      <x:c r="A239" s="83"/>
      <x:c r="B239" s="59" t="str">
        <x:f>IF(A239="","",TEXT(A239,"ddd"))</x:f>
      </x:c>
      <x:c r="C239" s="73"/>
      <x:c r="D239" s="67"/>
      <x:c r="E239" s="84" t="n">
        <x:f>IFERROR(C239/D239,0)</x:f>
        <x:v>0</x:v>
      </x:c>
      <x:c r="F239" s="67"/>
      <x:c r="G239" s="84" t="n">
        <x:f>IFERROR(C239/F239,0)</x:f>
        <x:v>0</x:v>
      </x:c>
      <x:c r="H239" s="85" t="n">
        <x:f>IFERROR(D239/F239,0)</x:f>
        <x:v>0</x:v>
      </x:c>
      <x:c r="I239" s="67"/>
      <x:c r="J239" s="67"/>
      <x:c r="K239" s="67"/>
      <x:c r="L239" s="67"/>
      <x:c r="M239" s="67"/>
      <x:c r="N239" s="67"/>
      <x:c r="O239" s="67"/>
      <x:c r="P239" s="73"/>
      <x:c r="Q239" s="86" t="str">
        <x:f>IF(OR(C239="",P239=""),"",C239-P239)</x:f>
      </x:c>
      <x:c r="R239" s="87" t="str">
        <x:f>IFERROR((C239-P239)/P239,"")</x:f>
      </x:c>
      <x:c r="S239" s="67"/>
      <x:c r="T239" s="67"/>
    </x:row>
    <x:row r="240">
      <x:c r="A240" s="83"/>
      <x:c r="B240" s="59" t="str">
        <x:f>IF(A240="","",TEXT(A240,"ddd"))</x:f>
      </x:c>
      <x:c r="C240" s="73"/>
      <x:c r="D240" s="67"/>
      <x:c r="E240" s="84" t="n">
        <x:f>IFERROR(C240/D240,0)</x:f>
        <x:v>0</x:v>
      </x:c>
      <x:c r="F240" s="67"/>
      <x:c r="G240" s="84" t="n">
        <x:f>IFERROR(C240/F240,0)</x:f>
        <x:v>0</x:v>
      </x:c>
      <x:c r="H240" s="85" t="n">
        <x:f>IFERROR(D240/F240,0)</x:f>
        <x:v>0</x:v>
      </x:c>
      <x:c r="I240" s="67"/>
      <x:c r="J240" s="67"/>
      <x:c r="K240" s="67"/>
      <x:c r="L240" s="67"/>
      <x:c r="M240" s="67"/>
      <x:c r="N240" s="67"/>
      <x:c r="O240" s="67"/>
      <x:c r="P240" s="73"/>
      <x:c r="Q240" s="86" t="str">
        <x:f>IF(OR(C240="",P240=""),"",C240-P240)</x:f>
      </x:c>
      <x:c r="R240" s="87" t="str">
        <x:f>IFERROR((C240-P240)/P240,"")</x:f>
      </x:c>
      <x:c r="S240" s="67"/>
      <x:c r="T240" s="67"/>
    </x:row>
    <x:row r="241">
      <x:c r="A241" s="83"/>
      <x:c r="B241" s="59" t="str">
        <x:f>IF(A241="","",TEXT(A241,"ddd"))</x:f>
      </x:c>
      <x:c r="C241" s="73"/>
      <x:c r="D241" s="67"/>
      <x:c r="E241" s="84" t="n">
        <x:f>IFERROR(C241/D241,0)</x:f>
        <x:v>0</x:v>
      </x:c>
      <x:c r="F241" s="67"/>
      <x:c r="G241" s="84" t="n">
        <x:f>IFERROR(C241/F241,0)</x:f>
        <x:v>0</x:v>
      </x:c>
      <x:c r="H241" s="85" t="n">
        <x:f>IFERROR(D241/F241,0)</x:f>
        <x:v>0</x:v>
      </x:c>
      <x:c r="I241" s="67"/>
      <x:c r="J241" s="67"/>
      <x:c r="K241" s="67"/>
      <x:c r="L241" s="67"/>
      <x:c r="M241" s="67"/>
      <x:c r="N241" s="67"/>
      <x:c r="O241" s="67"/>
      <x:c r="P241" s="73"/>
      <x:c r="Q241" s="86" t="str">
        <x:f>IF(OR(C241="",P241=""),"",C241-P241)</x:f>
      </x:c>
      <x:c r="R241" s="87" t="str">
        <x:f>IFERROR((C241-P241)/P241,"")</x:f>
      </x:c>
      <x:c r="S241" s="67"/>
      <x:c r="T241" s="67"/>
    </x:row>
    <x:row r="242">
      <x:c r="A242" s="83"/>
      <x:c r="B242" s="59" t="str">
        <x:f>IF(A242="","",TEXT(A242,"ddd"))</x:f>
      </x:c>
      <x:c r="C242" s="73"/>
      <x:c r="D242" s="67"/>
      <x:c r="E242" s="84" t="n">
        <x:f>IFERROR(C242/D242,0)</x:f>
        <x:v>0</x:v>
      </x:c>
      <x:c r="F242" s="67"/>
      <x:c r="G242" s="84" t="n">
        <x:f>IFERROR(C242/F242,0)</x:f>
        <x:v>0</x:v>
      </x:c>
      <x:c r="H242" s="85" t="n">
        <x:f>IFERROR(D242/F242,0)</x:f>
        <x:v>0</x:v>
      </x:c>
      <x:c r="I242" s="67"/>
      <x:c r="J242" s="67"/>
      <x:c r="K242" s="67"/>
      <x:c r="L242" s="67"/>
      <x:c r="M242" s="67"/>
      <x:c r="N242" s="67"/>
      <x:c r="O242" s="67"/>
      <x:c r="P242" s="73"/>
      <x:c r="Q242" s="86" t="str">
        <x:f>IF(OR(C242="",P242=""),"",C242-P242)</x:f>
      </x:c>
      <x:c r="R242" s="87" t="str">
        <x:f>IFERROR((C242-P242)/P242,"")</x:f>
      </x:c>
      <x:c r="S242" s="67"/>
      <x:c r="T242" s="67"/>
    </x:row>
    <x:row r="243">
      <x:c r="A243" s="83"/>
      <x:c r="B243" s="59" t="str">
        <x:f>IF(A243="","",TEXT(A243,"ddd"))</x:f>
      </x:c>
      <x:c r="C243" s="73"/>
      <x:c r="D243" s="67"/>
      <x:c r="E243" s="84" t="n">
        <x:f>IFERROR(C243/D243,0)</x:f>
        <x:v>0</x:v>
      </x:c>
      <x:c r="F243" s="67"/>
      <x:c r="G243" s="84" t="n">
        <x:f>IFERROR(C243/F243,0)</x:f>
        <x:v>0</x:v>
      </x:c>
      <x:c r="H243" s="85" t="n">
        <x:f>IFERROR(D243/F243,0)</x:f>
        <x:v>0</x:v>
      </x:c>
      <x:c r="I243" s="67"/>
      <x:c r="J243" s="67"/>
      <x:c r="K243" s="67"/>
      <x:c r="L243" s="67"/>
      <x:c r="M243" s="67"/>
      <x:c r="N243" s="67"/>
      <x:c r="O243" s="67"/>
      <x:c r="P243" s="73"/>
      <x:c r="Q243" s="86" t="str">
        <x:f>IF(OR(C243="",P243=""),"",C243-P243)</x:f>
      </x:c>
      <x:c r="R243" s="87" t="str">
        <x:f>IFERROR((C243-P243)/P243,"")</x:f>
      </x:c>
      <x:c r="S243" s="67"/>
      <x:c r="T243" s="67"/>
    </x:row>
    <x:row r="244">
      <x:c r="A244" s="83"/>
      <x:c r="B244" s="59" t="str">
        <x:f>IF(A244="","",TEXT(A244,"ddd"))</x:f>
      </x:c>
      <x:c r="C244" s="73"/>
      <x:c r="D244" s="67"/>
      <x:c r="E244" s="84" t="n">
        <x:f>IFERROR(C244/D244,0)</x:f>
        <x:v>0</x:v>
      </x:c>
      <x:c r="F244" s="67"/>
      <x:c r="G244" s="84" t="n">
        <x:f>IFERROR(C244/F244,0)</x:f>
        <x:v>0</x:v>
      </x:c>
      <x:c r="H244" s="85" t="n">
        <x:f>IFERROR(D244/F244,0)</x:f>
        <x:v>0</x:v>
      </x:c>
      <x:c r="I244" s="67"/>
      <x:c r="J244" s="67"/>
      <x:c r="K244" s="67"/>
      <x:c r="L244" s="67"/>
      <x:c r="M244" s="67"/>
      <x:c r="N244" s="67"/>
      <x:c r="O244" s="67"/>
      <x:c r="P244" s="73"/>
      <x:c r="Q244" s="86" t="str">
        <x:f>IF(OR(C244="",P244=""),"",C244-P244)</x:f>
      </x:c>
      <x:c r="R244" s="87" t="str">
        <x:f>IFERROR((C244-P244)/P244,"")</x:f>
      </x:c>
      <x:c r="S244" s="67"/>
      <x:c r="T244" s="67"/>
    </x:row>
    <x:row r="245">
      <x:c r="A245" s="83"/>
      <x:c r="B245" s="59" t="str">
        <x:f>IF(A245="","",TEXT(A245,"ddd"))</x:f>
      </x:c>
      <x:c r="C245" s="73"/>
      <x:c r="D245" s="67"/>
      <x:c r="E245" s="84" t="n">
        <x:f>IFERROR(C245/D245,0)</x:f>
        <x:v>0</x:v>
      </x:c>
      <x:c r="F245" s="67"/>
      <x:c r="G245" s="84" t="n">
        <x:f>IFERROR(C245/F245,0)</x:f>
        <x:v>0</x:v>
      </x:c>
      <x:c r="H245" s="85" t="n">
        <x:f>IFERROR(D245/F245,0)</x:f>
        <x:v>0</x:v>
      </x:c>
      <x:c r="I245" s="67"/>
      <x:c r="J245" s="67"/>
      <x:c r="K245" s="67"/>
      <x:c r="L245" s="67"/>
      <x:c r="M245" s="67"/>
      <x:c r="N245" s="67"/>
      <x:c r="O245" s="67"/>
      <x:c r="P245" s="73"/>
      <x:c r="Q245" s="86" t="str">
        <x:f>IF(OR(C245="",P245=""),"",C245-P245)</x:f>
      </x:c>
      <x:c r="R245" s="87" t="str">
        <x:f>IFERROR((C245-P245)/P245,"")</x:f>
      </x:c>
      <x:c r="S245" s="67"/>
      <x:c r="T245" s="67"/>
    </x:row>
    <x:row r="246">
      <x:c r="A246" s="83"/>
      <x:c r="B246" s="59" t="str">
        <x:f>IF(A246="","",TEXT(A246,"ddd"))</x:f>
      </x:c>
      <x:c r="C246" s="73"/>
      <x:c r="D246" s="67"/>
      <x:c r="E246" s="84" t="n">
        <x:f>IFERROR(C246/D246,0)</x:f>
        <x:v>0</x:v>
      </x:c>
      <x:c r="F246" s="67"/>
      <x:c r="G246" s="84" t="n">
        <x:f>IFERROR(C246/F246,0)</x:f>
        <x:v>0</x:v>
      </x:c>
      <x:c r="H246" s="85" t="n">
        <x:f>IFERROR(D246/F246,0)</x:f>
        <x:v>0</x:v>
      </x:c>
      <x:c r="I246" s="67"/>
      <x:c r="J246" s="67"/>
      <x:c r="K246" s="67"/>
      <x:c r="L246" s="67"/>
      <x:c r="M246" s="67"/>
      <x:c r="N246" s="67"/>
      <x:c r="O246" s="67"/>
      <x:c r="P246" s="73"/>
      <x:c r="Q246" s="86" t="str">
        <x:f>IF(OR(C246="",P246=""),"",C246-P246)</x:f>
      </x:c>
      <x:c r="R246" s="87" t="str">
        <x:f>IFERROR((C246-P246)/P246,"")</x:f>
      </x:c>
      <x:c r="S246" s="67"/>
      <x:c r="T246" s="67"/>
    </x:row>
    <x:row r="247">
      <x:c r="A247" s="83"/>
      <x:c r="B247" s="59" t="str">
        <x:f>IF(A247="","",TEXT(A247,"ddd"))</x:f>
      </x:c>
      <x:c r="C247" s="73"/>
      <x:c r="D247" s="67"/>
      <x:c r="E247" s="84" t="n">
        <x:f>IFERROR(C247/D247,0)</x:f>
        <x:v>0</x:v>
      </x:c>
      <x:c r="F247" s="67"/>
      <x:c r="G247" s="84" t="n">
        <x:f>IFERROR(C247/F247,0)</x:f>
        <x:v>0</x:v>
      </x:c>
      <x:c r="H247" s="85" t="n">
        <x:f>IFERROR(D247/F247,0)</x:f>
        <x:v>0</x:v>
      </x:c>
      <x:c r="I247" s="67"/>
      <x:c r="J247" s="67"/>
      <x:c r="K247" s="67"/>
      <x:c r="L247" s="67"/>
      <x:c r="M247" s="67"/>
      <x:c r="N247" s="67"/>
      <x:c r="O247" s="67"/>
      <x:c r="P247" s="73"/>
      <x:c r="Q247" s="86" t="str">
        <x:f>IF(OR(C247="",P247=""),"",C247-P247)</x:f>
      </x:c>
      <x:c r="R247" s="87" t="str">
        <x:f>IFERROR((C247-P247)/P247,"")</x:f>
      </x:c>
      <x:c r="S247" s="67"/>
      <x:c r="T247" s="67"/>
    </x:row>
    <x:row r="248">
      <x:c r="A248" s="83"/>
      <x:c r="B248" s="59" t="str">
        <x:f>IF(A248="","",TEXT(A248,"ddd"))</x:f>
      </x:c>
      <x:c r="C248" s="73"/>
      <x:c r="D248" s="67"/>
      <x:c r="E248" s="84" t="n">
        <x:f>IFERROR(C248/D248,0)</x:f>
        <x:v>0</x:v>
      </x:c>
      <x:c r="F248" s="67"/>
      <x:c r="G248" s="84" t="n">
        <x:f>IFERROR(C248/F248,0)</x:f>
        <x:v>0</x:v>
      </x:c>
      <x:c r="H248" s="85" t="n">
        <x:f>IFERROR(D248/F248,0)</x:f>
        <x:v>0</x:v>
      </x:c>
      <x:c r="I248" s="67"/>
      <x:c r="J248" s="67"/>
      <x:c r="K248" s="67"/>
      <x:c r="L248" s="67"/>
      <x:c r="M248" s="67"/>
      <x:c r="N248" s="67"/>
      <x:c r="O248" s="67"/>
      <x:c r="P248" s="73"/>
      <x:c r="Q248" s="86" t="str">
        <x:f>IF(OR(C248="",P248=""),"",C248-P248)</x:f>
      </x:c>
      <x:c r="R248" s="87" t="str">
        <x:f>IFERROR((C248-P248)/P248,"")</x:f>
      </x:c>
      <x:c r="S248" s="67"/>
      <x:c r="T248" s="67"/>
    </x:row>
    <x:row r="249">
      <x:c r="A249" s="83"/>
      <x:c r="B249" s="59" t="str">
        <x:f>IF(A249="","",TEXT(A249,"ddd"))</x:f>
      </x:c>
      <x:c r="C249" s="73"/>
      <x:c r="D249" s="67"/>
      <x:c r="E249" s="84" t="n">
        <x:f>IFERROR(C249/D249,0)</x:f>
        <x:v>0</x:v>
      </x:c>
      <x:c r="F249" s="67"/>
      <x:c r="G249" s="84" t="n">
        <x:f>IFERROR(C249/F249,0)</x:f>
        <x:v>0</x:v>
      </x:c>
      <x:c r="H249" s="85" t="n">
        <x:f>IFERROR(D249/F249,0)</x:f>
        <x:v>0</x:v>
      </x:c>
      <x:c r="I249" s="67"/>
      <x:c r="J249" s="67"/>
      <x:c r="K249" s="67"/>
      <x:c r="L249" s="67"/>
      <x:c r="M249" s="67"/>
      <x:c r="N249" s="67"/>
      <x:c r="O249" s="67"/>
      <x:c r="P249" s="73"/>
      <x:c r="Q249" s="86" t="str">
        <x:f>IF(OR(C249="",P249=""),"",C249-P249)</x:f>
      </x:c>
      <x:c r="R249" s="87" t="str">
        <x:f>IFERROR((C249-P249)/P249,"")</x:f>
      </x:c>
      <x:c r="S249" s="67"/>
      <x:c r="T249" s="67"/>
    </x:row>
    <x:row r="250">
      <x:c r="A250" s="83"/>
      <x:c r="B250" s="59" t="str">
        <x:f>IF(A250="","",TEXT(A250,"ddd"))</x:f>
      </x:c>
      <x:c r="C250" s="73"/>
      <x:c r="D250" s="67"/>
      <x:c r="E250" s="84" t="n">
        <x:f>IFERROR(C250/D250,0)</x:f>
        <x:v>0</x:v>
      </x:c>
      <x:c r="F250" s="67"/>
      <x:c r="G250" s="84" t="n">
        <x:f>IFERROR(C250/F250,0)</x:f>
        <x:v>0</x:v>
      </x:c>
      <x:c r="H250" s="85" t="n">
        <x:f>IFERROR(D250/F250,0)</x:f>
        <x:v>0</x:v>
      </x:c>
      <x:c r="I250" s="67"/>
      <x:c r="J250" s="67"/>
      <x:c r="K250" s="67"/>
      <x:c r="L250" s="67"/>
      <x:c r="M250" s="67"/>
      <x:c r="N250" s="67"/>
      <x:c r="O250" s="67"/>
      <x:c r="P250" s="73"/>
      <x:c r="Q250" s="86" t="str">
        <x:f>IF(OR(C250="",P250=""),"",C250-P250)</x:f>
      </x:c>
      <x:c r="R250" s="87" t="str">
        <x:f>IFERROR((C250-P250)/P250,"")</x:f>
      </x:c>
      <x:c r="S250" s="67"/>
      <x:c r="T250" s="67"/>
    </x:row>
    <x:row r="251">
      <x:c r="A251" s="83"/>
      <x:c r="B251" s="59" t="str">
        <x:f>IF(A251="","",TEXT(A251,"ddd"))</x:f>
      </x:c>
      <x:c r="C251" s="73"/>
      <x:c r="D251" s="67"/>
      <x:c r="E251" s="84" t="n">
        <x:f>IFERROR(C251/D251,0)</x:f>
        <x:v>0</x:v>
      </x:c>
      <x:c r="F251" s="67"/>
      <x:c r="G251" s="84" t="n">
        <x:f>IFERROR(C251/F251,0)</x:f>
        <x:v>0</x:v>
      </x:c>
      <x:c r="H251" s="85" t="n">
        <x:f>IFERROR(D251/F251,0)</x:f>
        <x:v>0</x:v>
      </x:c>
      <x:c r="I251" s="67"/>
      <x:c r="J251" s="67"/>
      <x:c r="K251" s="67"/>
      <x:c r="L251" s="67"/>
      <x:c r="M251" s="67"/>
      <x:c r="N251" s="67"/>
      <x:c r="O251" s="67"/>
      <x:c r="P251" s="73"/>
      <x:c r="Q251" s="86" t="str">
        <x:f>IF(OR(C251="",P251=""),"",C251-P251)</x:f>
      </x:c>
      <x:c r="R251" s="87" t="str">
        <x:f>IFERROR((C251-P251)/P251,"")</x:f>
      </x:c>
      <x:c r="S251" s="67"/>
      <x:c r="T251" s="67"/>
    </x:row>
    <x:row r="252">
      <x:c r="A252" s="83"/>
      <x:c r="B252" s="59" t="str">
        <x:f>IF(A252="","",TEXT(A252,"ddd"))</x:f>
      </x:c>
      <x:c r="C252" s="73"/>
      <x:c r="D252" s="67"/>
      <x:c r="E252" s="84" t="n">
        <x:f>IFERROR(C252/D252,0)</x:f>
        <x:v>0</x:v>
      </x:c>
      <x:c r="F252" s="67"/>
      <x:c r="G252" s="84" t="n">
        <x:f>IFERROR(C252/F252,0)</x:f>
        <x:v>0</x:v>
      </x:c>
      <x:c r="H252" s="85" t="n">
        <x:f>IFERROR(D252/F252,0)</x:f>
        <x:v>0</x:v>
      </x:c>
      <x:c r="I252" s="67"/>
      <x:c r="J252" s="67"/>
      <x:c r="K252" s="67"/>
      <x:c r="L252" s="67"/>
      <x:c r="M252" s="67"/>
      <x:c r="N252" s="67"/>
      <x:c r="O252" s="67"/>
      <x:c r="P252" s="73"/>
      <x:c r="Q252" s="86" t="str">
        <x:f>IF(OR(C252="",P252=""),"",C252-P252)</x:f>
      </x:c>
      <x:c r="R252" s="87" t="str">
        <x:f>IFERROR((C252-P252)/P252,"")</x:f>
      </x:c>
      <x:c r="S252" s="67"/>
      <x:c r="T252" s="67"/>
    </x:row>
    <x:row r="253">
      <x:c r="A253" s="83"/>
      <x:c r="B253" s="59" t="str">
        <x:f>IF(A253="","",TEXT(A253,"ddd"))</x:f>
      </x:c>
      <x:c r="C253" s="73"/>
      <x:c r="D253" s="67"/>
      <x:c r="E253" s="84" t="n">
        <x:f>IFERROR(C253/D253,0)</x:f>
        <x:v>0</x:v>
      </x:c>
      <x:c r="F253" s="67"/>
      <x:c r="G253" s="84" t="n">
        <x:f>IFERROR(C253/F253,0)</x:f>
        <x:v>0</x:v>
      </x:c>
      <x:c r="H253" s="85" t="n">
        <x:f>IFERROR(D253/F253,0)</x:f>
        <x:v>0</x:v>
      </x:c>
      <x:c r="I253" s="67"/>
      <x:c r="J253" s="67"/>
      <x:c r="K253" s="67"/>
      <x:c r="L253" s="67"/>
      <x:c r="M253" s="67"/>
      <x:c r="N253" s="67"/>
      <x:c r="O253" s="67"/>
      <x:c r="P253" s="73"/>
      <x:c r="Q253" s="86" t="str">
        <x:f>IF(OR(C253="",P253=""),"",C253-P253)</x:f>
      </x:c>
      <x:c r="R253" s="87" t="str">
        <x:f>IFERROR((C253-P253)/P253,"")</x:f>
      </x:c>
      <x:c r="S253" s="67"/>
      <x:c r="T253" s="67"/>
    </x:row>
    <x:row r="254">
      <x:c r="A254" s="83"/>
      <x:c r="B254" s="59" t="str">
        <x:f>IF(A254="","",TEXT(A254,"ddd"))</x:f>
      </x:c>
      <x:c r="C254" s="73"/>
      <x:c r="D254" s="67"/>
      <x:c r="E254" s="84" t="n">
        <x:f>IFERROR(C254/D254,0)</x:f>
        <x:v>0</x:v>
      </x:c>
      <x:c r="F254" s="67"/>
      <x:c r="G254" s="84" t="n">
        <x:f>IFERROR(C254/F254,0)</x:f>
        <x:v>0</x:v>
      </x:c>
      <x:c r="H254" s="85" t="n">
        <x:f>IFERROR(D254/F254,0)</x:f>
        <x:v>0</x:v>
      </x:c>
      <x:c r="I254" s="67"/>
      <x:c r="J254" s="67"/>
      <x:c r="K254" s="67"/>
      <x:c r="L254" s="67"/>
      <x:c r="M254" s="67"/>
      <x:c r="N254" s="67"/>
      <x:c r="O254" s="67"/>
      <x:c r="P254" s="73"/>
      <x:c r="Q254" s="86" t="str">
        <x:f>IF(OR(C254="",P254=""),"",C254-P254)</x:f>
      </x:c>
      <x:c r="R254" s="87" t="str">
        <x:f>IFERROR((C254-P254)/P254,"")</x:f>
      </x:c>
      <x:c r="S254" s="67"/>
      <x:c r="T254" s="67"/>
    </x:row>
    <x:row r="255">
      <x:c r="A255" s="83"/>
      <x:c r="B255" s="59" t="str">
        <x:f>IF(A255="","",TEXT(A255,"ddd"))</x:f>
      </x:c>
      <x:c r="C255" s="73"/>
      <x:c r="D255" s="67"/>
      <x:c r="E255" s="84" t="n">
        <x:f>IFERROR(C255/D255,0)</x:f>
        <x:v>0</x:v>
      </x:c>
      <x:c r="F255" s="67"/>
      <x:c r="G255" s="84" t="n">
        <x:f>IFERROR(C255/F255,0)</x:f>
        <x:v>0</x:v>
      </x:c>
      <x:c r="H255" s="85" t="n">
        <x:f>IFERROR(D255/F255,0)</x:f>
        <x:v>0</x:v>
      </x:c>
      <x:c r="I255" s="67"/>
      <x:c r="J255" s="67"/>
      <x:c r="K255" s="67"/>
      <x:c r="L255" s="67"/>
      <x:c r="M255" s="67"/>
      <x:c r="N255" s="67"/>
      <x:c r="O255" s="67"/>
      <x:c r="P255" s="73"/>
      <x:c r="Q255" s="86" t="str">
        <x:f>IF(OR(C255="",P255=""),"",C255-P255)</x:f>
      </x:c>
      <x:c r="R255" s="87" t="str">
        <x:f>IFERROR((C255-P255)/P255,"")</x:f>
      </x:c>
      <x:c r="S255" s="67"/>
      <x:c r="T255" s="67"/>
    </x:row>
    <x:row r="256">
      <x:c r="A256" s="83"/>
      <x:c r="B256" s="59" t="str">
        <x:f>IF(A256="","",TEXT(A256,"ddd"))</x:f>
      </x:c>
      <x:c r="C256" s="73"/>
      <x:c r="D256" s="67"/>
      <x:c r="E256" s="84" t="n">
        <x:f>IFERROR(C256/D256,0)</x:f>
        <x:v>0</x:v>
      </x:c>
      <x:c r="F256" s="67"/>
      <x:c r="G256" s="84" t="n">
        <x:f>IFERROR(C256/F256,0)</x:f>
        <x:v>0</x:v>
      </x:c>
      <x:c r="H256" s="85" t="n">
        <x:f>IFERROR(D256/F256,0)</x:f>
        <x:v>0</x:v>
      </x:c>
      <x:c r="I256" s="67"/>
      <x:c r="J256" s="67"/>
      <x:c r="K256" s="67"/>
      <x:c r="L256" s="67"/>
      <x:c r="M256" s="67"/>
      <x:c r="N256" s="67"/>
      <x:c r="O256" s="67"/>
      <x:c r="P256" s="73"/>
      <x:c r="Q256" s="86" t="str">
        <x:f>IF(OR(C256="",P256=""),"",C256-P256)</x:f>
      </x:c>
      <x:c r="R256" s="87" t="str">
        <x:f>IFERROR((C256-P256)/P256,"")</x:f>
      </x:c>
      <x:c r="S256" s="67"/>
      <x:c r="T256" s="67"/>
    </x:row>
    <x:row r="257">
      <x:c r="A257" s="83"/>
      <x:c r="B257" s="59" t="str">
        <x:f>IF(A257="","",TEXT(A257,"ddd"))</x:f>
      </x:c>
      <x:c r="C257" s="73"/>
      <x:c r="D257" s="67"/>
      <x:c r="E257" s="84" t="n">
        <x:f>IFERROR(C257/D257,0)</x:f>
        <x:v>0</x:v>
      </x:c>
      <x:c r="F257" s="67"/>
      <x:c r="G257" s="84" t="n">
        <x:f>IFERROR(C257/F257,0)</x:f>
        <x:v>0</x:v>
      </x:c>
      <x:c r="H257" s="85" t="n">
        <x:f>IFERROR(D257/F257,0)</x:f>
        <x:v>0</x:v>
      </x:c>
      <x:c r="I257" s="67"/>
      <x:c r="J257" s="67"/>
      <x:c r="K257" s="67"/>
      <x:c r="L257" s="67"/>
      <x:c r="M257" s="67"/>
      <x:c r="N257" s="67"/>
      <x:c r="O257" s="67"/>
      <x:c r="P257" s="73"/>
      <x:c r="Q257" s="86" t="str">
        <x:f>IF(OR(C257="",P257=""),"",C257-P257)</x:f>
      </x:c>
      <x:c r="R257" s="87" t="str">
        <x:f>IFERROR((C257-P257)/P257,"")</x:f>
      </x:c>
      <x:c r="S257" s="67"/>
      <x:c r="T257" s="67"/>
    </x:row>
    <x:row r="258">
      <x:c r="A258" s="83"/>
      <x:c r="B258" s="59" t="str">
        <x:f>IF(A258="","",TEXT(A258,"ddd"))</x:f>
      </x:c>
      <x:c r="C258" s="73"/>
      <x:c r="D258" s="67"/>
      <x:c r="E258" s="84" t="n">
        <x:f>IFERROR(C258/D258,0)</x:f>
        <x:v>0</x:v>
      </x:c>
      <x:c r="F258" s="67"/>
      <x:c r="G258" s="84" t="n">
        <x:f>IFERROR(C258/F258,0)</x:f>
        <x:v>0</x:v>
      </x:c>
      <x:c r="H258" s="85" t="n">
        <x:f>IFERROR(D258/F258,0)</x:f>
        <x:v>0</x:v>
      </x:c>
      <x:c r="I258" s="67"/>
      <x:c r="J258" s="67"/>
      <x:c r="K258" s="67"/>
      <x:c r="L258" s="67"/>
      <x:c r="M258" s="67"/>
      <x:c r="N258" s="67"/>
      <x:c r="O258" s="67"/>
      <x:c r="P258" s="73"/>
      <x:c r="Q258" s="86" t="str">
        <x:f>IF(OR(C258="",P258=""),"",C258-P258)</x:f>
      </x:c>
      <x:c r="R258" s="87" t="str">
        <x:f>IFERROR((C258-P258)/P258,"")</x:f>
      </x:c>
      <x:c r="S258" s="67"/>
      <x:c r="T258" s="67"/>
    </x:row>
    <x:row r="259">
      <x:c r="A259" s="83"/>
      <x:c r="B259" s="59" t="str">
        <x:f>IF(A259="","",TEXT(A259,"ddd"))</x:f>
      </x:c>
      <x:c r="C259" s="73"/>
      <x:c r="D259" s="67"/>
      <x:c r="E259" s="84" t="n">
        <x:f>IFERROR(C259/D259,0)</x:f>
        <x:v>0</x:v>
      </x:c>
      <x:c r="F259" s="67"/>
      <x:c r="G259" s="84" t="n">
        <x:f>IFERROR(C259/F259,0)</x:f>
        <x:v>0</x:v>
      </x:c>
      <x:c r="H259" s="85" t="n">
        <x:f>IFERROR(D259/F259,0)</x:f>
        <x:v>0</x:v>
      </x:c>
      <x:c r="I259" s="67"/>
      <x:c r="J259" s="67"/>
      <x:c r="K259" s="67"/>
      <x:c r="L259" s="67"/>
      <x:c r="M259" s="67"/>
      <x:c r="N259" s="67"/>
      <x:c r="O259" s="67"/>
      <x:c r="P259" s="73"/>
      <x:c r="Q259" s="86" t="str">
        <x:f>IF(OR(C259="",P259=""),"",C259-P259)</x:f>
      </x:c>
      <x:c r="R259" s="87" t="str">
        <x:f>IFERROR((C259-P259)/P259,"")</x:f>
      </x:c>
      <x:c r="S259" s="67"/>
      <x:c r="T259" s="67"/>
    </x:row>
    <x:row r="260">
      <x:c r="A260" s="83"/>
      <x:c r="B260" s="59" t="str">
        <x:f>IF(A260="","",TEXT(A260,"ddd"))</x:f>
      </x:c>
      <x:c r="C260" s="73"/>
      <x:c r="D260" s="67"/>
      <x:c r="E260" s="84" t="n">
        <x:f>IFERROR(C260/D260,0)</x:f>
        <x:v>0</x:v>
      </x:c>
      <x:c r="F260" s="67"/>
      <x:c r="G260" s="84" t="n">
        <x:f>IFERROR(C260/F260,0)</x:f>
        <x:v>0</x:v>
      </x:c>
      <x:c r="H260" s="85" t="n">
        <x:f>IFERROR(D260/F260,0)</x:f>
        <x:v>0</x:v>
      </x:c>
      <x:c r="I260" s="67"/>
      <x:c r="J260" s="67"/>
      <x:c r="K260" s="67"/>
      <x:c r="L260" s="67"/>
      <x:c r="M260" s="67"/>
      <x:c r="N260" s="67"/>
      <x:c r="O260" s="67"/>
      <x:c r="P260" s="73"/>
      <x:c r="Q260" s="86" t="str">
        <x:f>IF(OR(C260="",P260=""),"",C260-P260)</x:f>
      </x:c>
      <x:c r="R260" s="87" t="str">
        <x:f>IFERROR((C260-P260)/P260,"")</x:f>
      </x:c>
      <x:c r="S260" s="67"/>
      <x:c r="T260" s="67"/>
    </x:row>
    <x:row r="261">
      <x:c r="A261" s="83"/>
      <x:c r="B261" s="59" t="str">
        <x:f>IF(A261="","",TEXT(A261,"ddd"))</x:f>
      </x:c>
      <x:c r="C261" s="73"/>
      <x:c r="D261" s="67"/>
      <x:c r="E261" s="84" t="n">
        <x:f>IFERROR(C261/D261,0)</x:f>
        <x:v>0</x:v>
      </x:c>
      <x:c r="F261" s="67"/>
      <x:c r="G261" s="84" t="n">
        <x:f>IFERROR(C261/F261,0)</x:f>
        <x:v>0</x:v>
      </x:c>
      <x:c r="H261" s="85" t="n">
        <x:f>IFERROR(D261/F261,0)</x:f>
        <x:v>0</x:v>
      </x:c>
      <x:c r="I261" s="67"/>
      <x:c r="J261" s="67"/>
      <x:c r="K261" s="67"/>
      <x:c r="L261" s="67"/>
      <x:c r="M261" s="67"/>
      <x:c r="N261" s="67"/>
      <x:c r="O261" s="67"/>
      <x:c r="P261" s="73"/>
      <x:c r="Q261" s="86" t="str">
        <x:f>IF(OR(C261="",P261=""),"",C261-P261)</x:f>
      </x:c>
      <x:c r="R261" s="87" t="str">
        <x:f>IFERROR((C261-P261)/P261,"")</x:f>
      </x:c>
      <x:c r="S261" s="67"/>
      <x:c r="T261" s="67"/>
    </x:row>
    <x:row r="262">
      <x:c r="A262" s="83"/>
      <x:c r="B262" s="59" t="str">
        <x:f>IF(A262="","",TEXT(A262,"ddd"))</x:f>
      </x:c>
      <x:c r="C262" s="73"/>
      <x:c r="D262" s="67"/>
      <x:c r="E262" s="84" t="n">
        <x:f>IFERROR(C262/D262,0)</x:f>
        <x:v>0</x:v>
      </x:c>
      <x:c r="F262" s="67"/>
      <x:c r="G262" s="84" t="n">
        <x:f>IFERROR(C262/F262,0)</x:f>
        <x:v>0</x:v>
      </x:c>
      <x:c r="H262" s="85" t="n">
        <x:f>IFERROR(D262/F262,0)</x:f>
        <x:v>0</x:v>
      </x:c>
      <x:c r="I262" s="67"/>
      <x:c r="J262" s="67"/>
      <x:c r="K262" s="67"/>
      <x:c r="L262" s="67"/>
      <x:c r="M262" s="67"/>
      <x:c r="N262" s="67"/>
      <x:c r="O262" s="67"/>
      <x:c r="P262" s="73"/>
      <x:c r="Q262" s="86" t="str">
        <x:f>IF(OR(C262="",P262=""),"",C262-P262)</x:f>
      </x:c>
      <x:c r="R262" s="87" t="str">
        <x:f>IFERROR((C262-P262)/P262,"")</x:f>
      </x:c>
      <x:c r="S262" s="67"/>
      <x:c r="T262" s="67"/>
    </x:row>
    <x:row r="263">
      <x:c r="A263" s="83"/>
      <x:c r="B263" s="59" t="str">
        <x:f>IF(A263="","",TEXT(A263,"ddd"))</x:f>
      </x:c>
      <x:c r="C263" s="73"/>
      <x:c r="D263" s="67"/>
      <x:c r="E263" s="84" t="n">
        <x:f>IFERROR(C263/D263,0)</x:f>
        <x:v>0</x:v>
      </x:c>
      <x:c r="F263" s="67"/>
      <x:c r="G263" s="84" t="n">
        <x:f>IFERROR(C263/F263,0)</x:f>
        <x:v>0</x:v>
      </x:c>
      <x:c r="H263" s="85" t="n">
        <x:f>IFERROR(D263/F263,0)</x:f>
        <x:v>0</x:v>
      </x:c>
      <x:c r="I263" s="67"/>
      <x:c r="J263" s="67"/>
      <x:c r="K263" s="67"/>
      <x:c r="L263" s="67"/>
      <x:c r="M263" s="67"/>
      <x:c r="N263" s="67"/>
      <x:c r="O263" s="67"/>
      <x:c r="P263" s="73"/>
      <x:c r="Q263" s="86" t="str">
        <x:f>IF(OR(C263="",P263=""),"",C263-P263)</x:f>
      </x:c>
      <x:c r="R263" s="87" t="str">
        <x:f>IFERROR((C263-P263)/P263,"")</x:f>
      </x:c>
      <x:c r="S263" s="67"/>
      <x:c r="T263" s="67"/>
    </x:row>
    <x:row r="264">
      <x:c r="A264" s="83"/>
      <x:c r="B264" s="59" t="str">
        <x:f>IF(A264="","",TEXT(A264,"ddd"))</x:f>
      </x:c>
      <x:c r="C264" s="73"/>
      <x:c r="D264" s="67"/>
      <x:c r="E264" s="84" t="n">
        <x:f>IFERROR(C264/D264,0)</x:f>
        <x:v>0</x:v>
      </x:c>
      <x:c r="F264" s="67"/>
      <x:c r="G264" s="84" t="n">
        <x:f>IFERROR(C264/F264,0)</x:f>
        <x:v>0</x:v>
      </x:c>
      <x:c r="H264" s="85" t="n">
        <x:f>IFERROR(D264/F264,0)</x:f>
        <x:v>0</x:v>
      </x:c>
      <x:c r="I264" s="67"/>
      <x:c r="J264" s="67"/>
      <x:c r="K264" s="67"/>
      <x:c r="L264" s="67"/>
      <x:c r="M264" s="67"/>
      <x:c r="N264" s="67"/>
      <x:c r="O264" s="67"/>
      <x:c r="P264" s="73"/>
      <x:c r="Q264" s="86" t="str">
        <x:f>IF(OR(C264="",P264=""),"",C264-P264)</x:f>
      </x:c>
      <x:c r="R264" s="87" t="str">
        <x:f>IFERROR((C264-P264)/P264,"")</x:f>
      </x:c>
      <x:c r="S264" s="67"/>
      <x:c r="T264" s="67"/>
    </x:row>
    <x:row r="265">
      <x:c r="A265" s="83"/>
      <x:c r="B265" s="59" t="str">
        <x:f>IF(A265="","",TEXT(A265,"ddd"))</x:f>
      </x:c>
      <x:c r="C265" s="73"/>
      <x:c r="D265" s="67"/>
      <x:c r="E265" s="84" t="n">
        <x:f>IFERROR(C265/D265,0)</x:f>
        <x:v>0</x:v>
      </x:c>
      <x:c r="F265" s="67"/>
      <x:c r="G265" s="84" t="n">
        <x:f>IFERROR(C265/F265,0)</x:f>
        <x:v>0</x:v>
      </x:c>
      <x:c r="H265" s="85" t="n">
        <x:f>IFERROR(D265/F265,0)</x:f>
        <x:v>0</x:v>
      </x:c>
      <x:c r="I265" s="67"/>
      <x:c r="J265" s="67"/>
      <x:c r="K265" s="67"/>
      <x:c r="L265" s="67"/>
      <x:c r="M265" s="67"/>
      <x:c r="N265" s="67"/>
      <x:c r="O265" s="67"/>
      <x:c r="P265" s="73"/>
      <x:c r="Q265" s="86" t="str">
        <x:f>IF(OR(C265="",P265=""),"",C265-P265)</x:f>
      </x:c>
      <x:c r="R265" s="87" t="str">
        <x:f>IFERROR((C265-P265)/P265,"")</x:f>
      </x:c>
      <x:c r="S265" s="67"/>
      <x:c r="T265" s="67"/>
    </x:row>
    <x:row r="266">
      <x:c r="A266" s="83"/>
      <x:c r="B266" s="59" t="str">
        <x:f>IF(A266="","",TEXT(A266,"ddd"))</x:f>
      </x:c>
      <x:c r="C266" s="73"/>
      <x:c r="D266" s="67"/>
      <x:c r="E266" s="84" t="n">
        <x:f>IFERROR(C266/D266,0)</x:f>
        <x:v>0</x:v>
      </x:c>
      <x:c r="F266" s="67"/>
      <x:c r="G266" s="84" t="n">
        <x:f>IFERROR(C266/F266,0)</x:f>
        <x:v>0</x:v>
      </x:c>
      <x:c r="H266" s="85" t="n">
        <x:f>IFERROR(D266/F266,0)</x:f>
        <x:v>0</x:v>
      </x:c>
      <x:c r="I266" s="67"/>
      <x:c r="J266" s="67"/>
      <x:c r="K266" s="67"/>
      <x:c r="L266" s="67"/>
      <x:c r="M266" s="67"/>
      <x:c r="N266" s="67"/>
      <x:c r="O266" s="67"/>
      <x:c r="P266" s="73"/>
      <x:c r="Q266" s="86" t="str">
        <x:f>IF(OR(C266="",P266=""),"",C266-P266)</x:f>
      </x:c>
      <x:c r="R266" s="87" t="str">
        <x:f>IFERROR((C266-P266)/P266,"")</x:f>
      </x:c>
      <x:c r="S266" s="67"/>
      <x:c r="T266" s="67"/>
    </x:row>
    <x:row r="267">
      <x:c r="A267" s="83"/>
      <x:c r="B267" s="59" t="str">
        <x:f>IF(A267="","",TEXT(A267,"ddd"))</x:f>
      </x:c>
      <x:c r="C267" s="73"/>
      <x:c r="D267" s="67"/>
      <x:c r="E267" s="84" t="n">
        <x:f>IFERROR(C267/D267,0)</x:f>
        <x:v>0</x:v>
      </x:c>
      <x:c r="F267" s="67"/>
      <x:c r="G267" s="84" t="n">
        <x:f>IFERROR(C267/F267,0)</x:f>
        <x:v>0</x:v>
      </x:c>
      <x:c r="H267" s="85" t="n">
        <x:f>IFERROR(D267/F267,0)</x:f>
        <x:v>0</x:v>
      </x:c>
      <x:c r="I267" s="67"/>
      <x:c r="J267" s="67"/>
      <x:c r="K267" s="67"/>
      <x:c r="L267" s="67"/>
      <x:c r="M267" s="67"/>
      <x:c r="N267" s="67"/>
      <x:c r="O267" s="67"/>
      <x:c r="P267" s="73"/>
      <x:c r="Q267" s="86" t="str">
        <x:f>IF(OR(C267="",P267=""),"",C267-P267)</x:f>
      </x:c>
      <x:c r="R267" s="87" t="str">
        <x:f>IFERROR((C267-P267)/P267,"")</x:f>
      </x:c>
      <x:c r="S267" s="67"/>
      <x:c r="T267" s="67"/>
    </x:row>
    <x:row r="268">
      <x:c r="A268" s="83"/>
      <x:c r="B268" s="59" t="str">
        <x:f>IF(A268="","",TEXT(A268,"ddd"))</x:f>
      </x:c>
      <x:c r="C268" s="73"/>
      <x:c r="D268" s="67"/>
      <x:c r="E268" s="84" t="n">
        <x:f>IFERROR(C268/D268,0)</x:f>
        <x:v>0</x:v>
      </x:c>
      <x:c r="F268" s="67"/>
      <x:c r="G268" s="84" t="n">
        <x:f>IFERROR(C268/F268,0)</x:f>
        <x:v>0</x:v>
      </x:c>
      <x:c r="H268" s="85" t="n">
        <x:f>IFERROR(D268/F268,0)</x:f>
        <x:v>0</x:v>
      </x:c>
      <x:c r="I268" s="67"/>
      <x:c r="J268" s="67"/>
      <x:c r="K268" s="67"/>
      <x:c r="L268" s="67"/>
      <x:c r="M268" s="67"/>
      <x:c r="N268" s="67"/>
      <x:c r="O268" s="67"/>
      <x:c r="P268" s="73"/>
      <x:c r="Q268" s="86" t="str">
        <x:f>IF(OR(C268="",P268=""),"",C268-P268)</x:f>
      </x:c>
      <x:c r="R268" s="87" t="str">
        <x:f>IFERROR((C268-P268)/P268,"")</x:f>
      </x:c>
      <x:c r="S268" s="67"/>
      <x:c r="T268" s="67"/>
    </x:row>
    <x:row r="269">
      <x:c r="A269" s="83"/>
      <x:c r="B269" s="59" t="str">
        <x:f>IF(A269="","",TEXT(A269,"ddd"))</x:f>
      </x:c>
      <x:c r="C269" s="73"/>
      <x:c r="D269" s="67"/>
      <x:c r="E269" s="84" t="n">
        <x:f>IFERROR(C269/D269,0)</x:f>
        <x:v>0</x:v>
      </x:c>
      <x:c r="F269" s="67"/>
      <x:c r="G269" s="84" t="n">
        <x:f>IFERROR(C269/F269,0)</x:f>
        <x:v>0</x:v>
      </x:c>
      <x:c r="H269" s="85" t="n">
        <x:f>IFERROR(D269/F269,0)</x:f>
        <x:v>0</x:v>
      </x:c>
      <x:c r="I269" s="67"/>
      <x:c r="J269" s="67"/>
      <x:c r="K269" s="67"/>
      <x:c r="L269" s="67"/>
      <x:c r="M269" s="67"/>
      <x:c r="N269" s="67"/>
      <x:c r="O269" s="67"/>
      <x:c r="P269" s="73"/>
      <x:c r="Q269" s="86" t="str">
        <x:f>IF(OR(C269="",P269=""),"",C269-P269)</x:f>
      </x:c>
      <x:c r="R269" s="87" t="str">
        <x:f>IFERROR((C269-P269)/P269,"")</x:f>
      </x:c>
      <x:c r="S269" s="67"/>
      <x:c r="T269" s="67"/>
    </x:row>
    <x:row r="270">
      <x:c r="A270" s="83"/>
      <x:c r="B270" s="59" t="str">
        <x:f>IF(A270="","",TEXT(A270,"ddd"))</x:f>
      </x:c>
      <x:c r="C270" s="73"/>
      <x:c r="D270" s="67"/>
      <x:c r="E270" s="84" t="n">
        <x:f>IFERROR(C270/D270,0)</x:f>
        <x:v>0</x:v>
      </x:c>
      <x:c r="F270" s="67"/>
      <x:c r="G270" s="84" t="n">
        <x:f>IFERROR(C270/F270,0)</x:f>
        <x:v>0</x:v>
      </x:c>
      <x:c r="H270" s="85" t="n">
        <x:f>IFERROR(D270/F270,0)</x:f>
        <x:v>0</x:v>
      </x:c>
      <x:c r="I270" s="67"/>
      <x:c r="J270" s="67"/>
      <x:c r="K270" s="67"/>
      <x:c r="L270" s="67"/>
      <x:c r="M270" s="67"/>
      <x:c r="N270" s="67"/>
      <x:c r="O270" s="67"/>
      <x:c r="P270" s="73"/>
      <x:c r="Q270" s="86" t="str">
        <x:f>IF(OR(C270="",P270=""),"",C270-P270)</x:f>
      </x:c>
      <x:c r="R270" s="87" t="str">
        <x:f>IFERROR((C270-P270)/P270,"")</x:f>
      </x:c>
      <x:c r="S270" s="67"/>
      <x:c r="T270" s="67"/>
    </x:row>
    <x:row r="271">
      <x:c r="A271" s="83"/>
      <x:c r="B271" s="59" t="str">
        <x:f>IF(A271="","",TEXT(A271,"ddd"))</x:f>
      </x:c>
      <x:c r="C271" s="73"/>
      <x:c r="D271" s="67"/>
      <x:c r="E271" s="84" t="n">
        <x:f>IFERROR(C271/D271,0)</x:f>
        <x:v>0</x:v>
      </x:c>
      <x:c r="F271" s="67"/>
      <x:c r="G271" s="84" t="n">
        <x:f>IFERROR(C271/F271,0)</x:f>
        <x:v>0</x:v>
      </x:c>
      <x:c r="H271" s="85" t="n">
        <x:f>IFERROR(D271/F271,0)</x:f>
        <x:v>0</x:v>
      </x:c>
      <x:c r="I271" s="67"/>
      <x:c r="J271" s="67"/>
      <x:c r="K271" s="67"/>
      <x:c r="L271" s="67"/>
      <x:c r="M271" s="67"/>
      <x:c r="N271" s="67"/>
      <x:c r="O271" s="67"/>
      <x:c r="P271" s="73"/>
      <x:c r="Q271" s="86" t="str">
        <x:f>IF(OR(C271="",P271=""),"",C271-P271)</x:f>
      </x:c>
      <x:c r="R271" s="87" t="str">
        <x:f>IFERROR((C271-P271)/P271,"")</x:f>
      </x:c>
      <x:c r="S271" s="67"/>
      <x:c r="T271" s="67"/>
    </x:row>
    <x:row r="272">
      <x:c r="A272" s="83"/>
      <x:c r="B272" s="59" t="str">
        <x:f>IF(A272="","",TEXT(A272,"ddd"))</x:f>
      </x:c>
      <x:c r="C272" s="73"/>
      <x:c r="D272" s="67"/>
      <x:c r="E272" s="84" t="n">
        <x:f>IFERROR(C272/D272,0)</x:f>
        <x:v>0</x:v>
      </x:c>
      <x:c r="F272" s="67"/>
      <x:c r="G272" s="84" t="n">
        <x:f>IFERROR(C272/F272,0)</x:f>
        <x:v>0</x:v>
      </x:c>
      <x:c r="H272" s="85" t="n">
        <x:f>IFERROR(D272/F272,0)</x:f>
        <x:v>0</x:v>
      </x:c>
      <x:c r="I272" s="67"/>
      <x:c r="J272" s="67"/>
      <x:c r="K272" s="67"/>
      <x:c r="L272" s="67"/>
      <x:c r="M272" s="67"/>
      <x:c r="N272" s="67"/>
      <x:c r="O272" s="67"/>
      <x:c r="P272" s="73"/>
      <x:c r="Q272" s="86" t="str">
        <x:f>IF(OR(C272="",P272=""),"",C272-P272)</x:f>
      </x:c>
      <x:c r="R272" s="87" t="str">
        <x:f>IFERROR((C272-P272)/P272,"")</x:f>
      </x:c>
      <x:c r="S272" s="67"/>
      <x:c r="T272" s="67"/>
    </x:row>
    <x:row r="273">
      <x:c r="A273" s="83"/>
      <x:c r="B273" s="59" t="str">
        <x:f>IF(A273="","",TEXT(A273,"ddd"))</x:f>
      </x:c>
      <x:c r="C273" s="73"/>
      <x:c r="D273" s="67"/>
      <x:c r="E273" s="84" t="n">
        <x:f>IFERROR(C273/D273,0)</x:f>
        <x:v>0</x:v>
      </x:c>
      <x:c r="F273" s="67"/>
      <x:c r="G273" s="84" t="n">
        <x:f>IFERROR(C273/F273,0)</x:f>
        <x:v>0</x:v>
      </x:c>
      <x:c r="H273" s="85" t="n">
        <x:f>IFERROR(D273/F273,0)</x:f>
        <x:v>0</x:v>
      </x:c>
      <x:c r="I273" s="67"/>
      <x:c r="J273" s="67"/>
      <x:c r="K273" s="67"/>
      <x:c r="L273" s="67"/>
      <x:c r="M273" s="67"/>
      <x:c r="N273" s="67"/>
      <x:c r="O273" s="67"/>
      <x:c r="P273" s="73"/>
      <x:c r="Q273" s="86" t="str">
        <x:f>IF(OR(C273="",P273=""),"",C273-P273)</x:f>
      </x:c>
      <x:c r="R273" s="87" t="str">
        <x:f>IFERROR((C273-P273)/P273,"")</x:f>
      </x:c>
      <x:c r="S273" s="67"/>
      <x:c r="T273" s="67"/>
    </x:row>
    <x:row r="274">
      <x:c r="A274" s="83"/>
      <x:c r="B274" s="59" t="str">
        <x:f>IF(A274="","",TEXT(A274,"ddd"))</x:f>
      </x:c>
      <x:c r="C274" s="73"/>
      <x:c r="D274" s="67"/>
      <x:c r="E274" s="84" t="n">
        <x:f>IFERROR(C274/D274,0)</x:f>
        <x:v>0</x:v>
      </x:c>
      <x:c r="F274" s="67"/>
      <x:c r="G274" s="84" t="n">
        <x:f>IFERROR(C274/F274,0)</x:f>
        <x:v>0</x:v>
      </x:c>
      <x:c r="H274" s="85" t="n">
        <x:f>IFERROR(D274/F274,0)</x:f>
        <x:v>0</x:v>
      </x:c>
      <x:c r="I274" s="67"/>
      <x:c r="J274" s="67"/>
      <x:c r="K274" s="67"/>
      <x:c r="L274" s="67"/>
      <x:c r="M274" s="67"/>
      <x:c r="N274" s="67"/>
      <x:c r="O274" s="67"/>
      <x:c r="P274" s="73"/>
      <x:c r="Q274" s="86" t="str">
        <x:f>IF(OR(C274="",P274=""),"",C274-P274)</x:f>
      </x:c>
      <x:c r="R274" s="87" t="str">
        <x:f>IFERROR((C274-P274)/P274,"")</x:f>
      </x:c>
      <x:c r="S274" s="67"/>
      <x:c r="T274" s="67"/>
    </x:row>
    <x:row r="275">
      <x:c r="A275" s="83"/>
      <x:c r="B275" s="59" t="str">
        <x:f>IF(A275="","",TEXT(A275,"ddd"))</x:f>
      </x:c>
      <x:c r="C275" s="73"/>
      <x:c r="D275" s="67"/>
      <x:c r="E275" s="84" t="n">
        <x:f>IFERROR(C275/D275,0)</x:f>
        <x:v>0</x:v>
      </x:c>
      <x:c r="F275" s="67"/>
      <x:c r="G275" s="84" t="n">
        <x:f>IFERROR(C275/F275,0)</x:f>
        <x:v>0</x:v>
      </x:c>
      <x:c r="H275" s="85" t="n">
        <x:f>IFERROR(D275/F275,0)</x:f>
        <x:v>0</x:v>
      </x:c>
      <x:c r="I275" s="67"/>
      <x:c r="J275" s="67"/>
      <x:c r="K275" s="67"/>
      <x:c r="L275" s="67"/>
      <x:c r="M275" s="67"/>
      <x:c r="N275" s="67"/>
      <x:c r="O275" s="67"/>
      <x:c r="P275" s="73"/>
      <x:c r="Q275" s="86" t="str">
        <x:f>IF(OR(C275="",P275=""),"",C275-P275)</x:f>
      </x:c>
      <x:c r="R275" s="87" t="str">
        <x:f>IFERROR((C275-P275)/P275,"")</x:f>
      </x:c>
      <x:c r="S275" s="67"/>
      <x:c r="T275" s="67"/>
    </x:row>
    <x:row r="276">
      <x:c r="A276" s="83"/>
      <x:c r="B276" s="59" t="str">
        <x:f>IF(A276="","",TEXT(A276,"ddd"))</x:f>
      </x:c>
      <x:c r="C276" s="73"/>
      <x:c r="D276" s="67"/>
      <x:c r="E276" s="84" t="n">
        <x:f>IFERROR(C276/D276,0)</x:f>
        <x:v>0</x:v>
      </x:c>
      <x:c r="F276" s="67"/>
      <x:c r="G276" s="84" t="n">
        <x:f>IFERROR(C276/F276,0)</x:f>
        <x:v>0</x:v>
      </x:c>
      <x:c r="H276" s="85" t="n">
        <x:f>IFERROR(D276/F276,0)</x:f>
        <x:v>0</x:v>
      </x:c>
      <x:c r="I276" s="67"/>
      <x:c r="J276" s="67"/>
      <x:c r="K276" s="67"/>
      <x:c r="L276" s="67"/>
      <x:c r="M276" s="67"/>
      <x:c r="N276" s="67"/>
      <x:c r="O276" s="67"/>
      <x:c r="P276" s="73"/>
      <x:c r="Q276" s="86" t="str">
        <x:f>IF(OR(C276="",P276=""),"",C276-P276)</x:f>
      </x:c>
      <x:c r="R276" s="87" t="str">
        <x:f>IFERROR((C276-P276)/P276,"")</x:f>
      </x:c>
      <x:c r="S276" s="67"/>
      <x:c r="T276" s="67"/>
    </x:row>
    <x:row r="277">
      <x:c r="A277" s="83"/>
      <x:c r="B277" s="59" t="str">
        <x:f>IF(A277="","",TEXT(A277,"ddd"))</x:f>
      </x:c>
      <x:c r="C277" s="73"/>
      <x:c r="D277" s="67"/>
      <x:c r="E277" s="84" t="n">
        <x:f>IFERROR(C277/D277,0)</x:f>
        <x:v>0</x:v>
      </x:c>
      <x:c r="F277" s="67"/>
      <x:c r="G277" s="84" t="n">
        <x:f>IFERROR(C277/F277,0)</x:f>
        <x:v>0</x:v>
      </x:c>
      <x:c r="H277" s="85" t="n">
        <x:f>IFERROR(D277/F277,0)</x:f>
        <x:v>0</x:v>
      </x:c>
      <x:c r="I277" s="67"/>
      <x:c r="J277" s="67"/>
      <x:c r="K277" s="67"/>
      <x:c r="L277" s="67"/>
      <x:c r="M277" s="67"/>
      <x:c r="N277" s="67"/>
      <x:c r="O277" s="67"/>
      <x:c r="P277" s="73"/>
      <x:c r="Q277" s="86" t="str">
        <x:f>IF(OR(C277="",P277=""),"",C277-P277)</x:f>
      </x:c>
      <x:c r="R277" s="87" t="str">
        <x:f>IFERROR((C277-P277)/P277,"")</x:f>
      </x:c>
      <x:c r="S277" s="67"/>
      <x:c r="T277" s="67"/>
    </x:row>
    <x:row r="278">
      <x:c r="A278" s="83"/>
      <x:c r="B278" s="59" t="str">
        <x:f>IF(A278="","",TEXT(A278,"ddd"))</x:f>
      </x:c>
      <x:c r="C278" s="73"/>
      <x:c r="D278" s="67"/>
      <x:c r="E278" s="84" t="n">
        <x:f>IFERROR(C278/D278,0)</x:f>
        <x:v>0</x:v>
      </x:c>
      <x:c r="F278" s="67"/>
      <x:c r="G278" s="84" t="n">
        <x:f>IFERROR(C278/F278,0)</x:f>
        <x:v>0</x:v>
      </x:c>
      <x:c r="H278" s="85" t="n">
        <x:f>IFERROR(D278/F278,0)</x:f>
        <x:v>0</x:v>
      </x:c>
      <x:c r="I278" s="67"/>
      <x:c r="J278" s="67"/>
      <x:c r="K278" s="67"/>
      <x:c r="L278" s="67"/>
      <x:c r="M278" s="67"/>
      <x:c r="N278" s="67"/>
      <x:c r="O278" s="67"/>
      <x:c r="P278" s="73"/>
      <x:c r="Q278" s="86" t="str">
        <x:f>IF(OR(C278="",P278=""),"",C278-P278)</x:f>
      </x:c>
      <x:c r="R278" s="87" t="str">
        <x:f>IFERROR((C278-P278)/P278,"")</x:f>
      </x:c>
      <x:c r="S278" s="67"/>
      <x:c r="T278" s="67"/>
    </x:row>
    <x:row r="279">
      <x:c r="A279" s="83"/>
      <x:c r="B279" s="59" t="str">
        <x:f>IF(A279="","",TEXT(A279,"ddd"))</x:f>
      </x:c>
      <x:c r="C279" s="73"/>
      <x:c r="D279" s="67"/>
      <x:c r="E279" s="84" t="n">
        <x:f>IFERROR(C279/D279,0)</x:f>
        <x:v>0</x:v>
      </x:c>
      <x:c r="F279" s="67"/>
      <x:c r="G279" s="84" t="n">
        <x:f>IFERROR(C279/F279,0)</x:f>
        <x:v>0</x:v>
      </x:c>
      <x:c r="H279" s="85" t="n">
        <x:f>IFERROR(D279/F279,0)</x:f>
        <x:v>0</x:v>
      </x:c>
      <x:c r="I279" s="67"/>
      <x:c r="J279" s="67"/>
      <x:c r="K279" s="67"/>
      <x:c r="L279" s="67"/>
      <x:c r="M279" s="67"/>
      <x:c r="N279" s="67"/>
      <x:c r="O279" s="67"/>
      <x:c r="P279" s="73"/>
      <x:c r="Q279" s="86" t="str">
        <x:f>IF(OR(C279="",P279=""),"",C279-P279)</x:f>
      </x:c>
      <x:c r="R279" s="87" t="str">
        <x:f>IFERROR((C279-P279)/P279,"")</x:f>
      </x:c>
      <x:c r="S279" s="67"/>
      <x:c r="T279" s="67"/>
    </x:row>
    <x:row r="280">
      <x:c r="A280" s="83"/>
      <x:c r="B280" s="59" t="str">
        <x:f>IF(A280="","",TEXT(A280,"ddd"))</x:f>
      </x:c>
      <x:c r="C280" s="73"/>
      <x:c r="D280" s="67"/>
      <x:c r="E280" s="84" t="n">
        <x:f>IFERROR(C280/D280,0)</x:f>
        <x:v>0</x:v>
      </x:c>
      <x:c r="F280" s="67"/>
      <x:c r="G280" s="84" t="n">
        <x:f>IFERROR(C280/F280,0)</x:f>
        <x:v>0</x:v>
      </x:c>
      <x:c r="H280" s="85" t="n">
        <x:f>IFERROR(D280/F280,0)</x:f>
        <x:v>0</x:v>
      </x:c>
      <x:c r="I280" s="67"/>
      <x:c r="J280" s="67"/>
      <x:c r="K280" s="67"/>
      <x:c r="L280" s="67"/>
      <x:c r="M280" s="67"/>
      <x:c r="N280" s="67"/>
      <x:c r="O280" s="67"/>
      <x:c r="P280" s="73"/>
      <x:c r="Q280" s="86" t="str">
        <x:f>IF(OR(C280="",P280=""),"",C280-P280)</x:f>
      </x:c>
      <x:c r="R280" s="87" t="str">
        <x:f>IFERROR((C280-P280)/P280,"")</x:f>
      </x:c>
      <x:c r="S280" s="67"/>
      <x:c r="T280" s="67"/>
    </x:row>
    <x:row r="281">
      <x:c r="A281" s="83"/>
      <x:c r="B281" s="59" t="str">
        <x:f>IF(A281="","",TEXT(A281,"ddd"))</x:f>
      </x:c>
      <x:c r="C281" s="73"/>
      <x:c r="D281" s="67"/>
      <x:c r="E281" s="84" t="n">
        <x:f>IFERROR(C281/D281,0)</x:f>
        <x:v>0</x:v>
      </x:c>
      <x:c r="F281" s="67"/>
      <x:c r="G281" s="84" t="n">
        <x:f>IFERROR(C281/F281,0)</x:f>
        <x:v>0</x:v>
      </x:c>
      <x:c r="H281" s="85" t="n">
        <x:f>IFERROR(D281/F281,0)</x:f>
        <x:v>0</x:v>
      </x:c>
      <x:c r="I281" s="67"/>
      <x:c r="J281" s="67"/>
      <x:c r="K281" s="67"/>
      <x:c r="L281" s="67"/>
      <x:c r="M281" s="67"/>
      <x:c r="N281" s="67"/>
      <x:c r="O281" s="67"/>
      <x:c r="P281" s="73"/>
      <x:c r="Q281" s="86" t="str">
        <x:f>IF(OR(C281="",P281=""),"",C281-P281)</x:f>
      </x:c>
      <x:c r="R281" s="87" t="str">
        <x:f>IFERROR((C281-P281)/P281,"")</x:f>
      </x:c>
      <x:c r="S281" s="67"/>
      <x:c r="T281" s="67"/>
    </x:row>
    <x:row r="282">
      <x:c r="A282" s="83"/>
      <x:c r="B282" s="59" t="str">
        <x:f>IF(A282="","",TEXT(A282,"ddd"))</x:f>
      </x:c>
      <x:c r="C282" s="73"/>
      <x:c r="D282" s="67"/>
      <x:c r="E282" s="84" t="n">
        <x:f>IFERROR(C282/D282,0)</x:f>
        <x:v>0</x:v>
      </x:c>
      <x:c r="F282" s="67"/>
      <x:c r="G282" s="84" t="n">
        <x:f>IFERROR(C282/F282,0)</x:f>
        <x:v>0</x:v>
      </x:c>
      <x:c r="H282" s="85" t="n">
        <x:f>IFERROR(D282/F282,0)</x:f>
        <x:v>0</x:v>
      </x:c>
      <x:c r="I282" s="67"/>
      <x:c r="J282" s="67"/>
      <x:c r="K282" s="67"/>
      <x:c r="L282" s="67"/>
      <x:c r="M282" s="67"/>
      <x:c r="N282" s="67"/>
      <x:c r="O282" s="67"/>
      <x:c r="P282" s="73"/>
      <x:c r="Q282" s="86" t="str">
        <x:f>IF(OR(C282="",P282=""),"",C282-P282)</x:f>
      </x:c>
      <x:c r="R282" s="87" t="str">
        <x:f>IFERROR((C282-P282)/P282,"")</x:f>
      </x:c>
      <x:c r="S282" s="67"/>
      <x:c r="T282" s="67"/>
    </x:row>
    <x:row r="283">
      <x:c r="A283" s="83"/>
      <x:c r="B283" s="59" t="str">
        <x:f>IF(A283="","",TEXT(A283,"ddd"))</x:f>
      </x:c>
      <x:c r="C283" s="73"/>
      <x:c r="D283" s="67"/>
      <x:c r="E283" s="84" t="n">
        <x:f>IFERROR(C283/D283,0)</x:f>
        <x:v>0</x:v>
      </x:c>
      <x:c r="F283" s="67"/>
      <x:c r="G283" s="84" t="n">
        <x:f>IFERROR(C283/F283,0)</x:f>
        <x:v>0</x:v>
      </x:c>
      <x:c r="H283" s="85" t="n">
        <x:f>IFERROR(D283/F283,0)</x:f>
        <x:v>0</x:v>
      </x:c>
      <x:c r="I283" s="67"/>
      <x:c r="J283" s="67"/>
      <x:c r="K283" s="67"/>
      <x:c r="L283" s="67"/>
      <x:c r="M283" s="67"/>
      <x:c r="N283" s="67"/>
      <x:c r="O283" s="67"/>
      <x:c r="P283" s="73"/>
      <x:c r="Q283" s="86" t="str">
        <x:f>IF(OR(C283="",P283=""),"",C283-P283)</x:f>
      </x:c>
      <x:c r="R283" s="87" t="str">
        <x:f>IFERROR((C283-P283)/P283,"")</x:f>
      </x:c>
      <x:c r="S283" s="67"/>
      <x:c r="T283" s="67"/>
    </x:row>
    <x:row r="284">
      <x:c r="A284" s="83"/>
      <x:c r="B284" s="59" t="str">
        <x:f>IF(A284="","",TEXT(A284,"ddd"))</x:f>
      </x:c>
      <x:c r="C284" s="73"/>
      <x:c r="D284" s="67"/>
      <x:c r="E284" s="84" t="n">
        <x:f>IFERROR(C284/D284,0)</x:f>
        <x:v>0</x:v>
      </x:c>
      <x:c r="F284" s="67"/>
      <x:c r="G284" s="84" t="n">
        <x:f>IFERROR(C284/F284,0)</x:f>
        <x:v>0</x:v>
      </x:c>
      <x:c r="H284" s="85" t="n">
        <x:f>IFERROR(D284/F284,0)</x:f>
        <x:v>0</x:v>
      </x:c>
      <x:c r="I284" s="67"/>
      <x:c r="J284" s="67"/>
      <x:c r="K284" s="67"/>
      <x:c r="L284" s="67"/>
      <x:c r="M284" s="67"/>
      <x:c r="N284" s="67"/>
      <x:c r="O284" s="67"/>
      <x:c r="P284" s="73"/>
      <x:c r="Q284" s="86" t="str">
        <x:f>IF(OR(C284="",P284=""),"",C284-P284)</x:f>
      </x:c>
      <x:c r="R284" s="87" t="str">
        <x:f>IFERROR((C284-P284)/P284,"")</x:f>
      </x:c>
      <x:c r="S284" s="67"/>
      <x:c r="T284" s="67"/>
    </x:row>
    <x:row r="285">
      <x:c r="A285" s="83"/>
      <x:c r="B285" s="59" t="str">
        <x:f>IF(A285="","",TEXT(A285,"ddd"))</x:f>
      </x:c>
      <x:c r="C285" s="73"/>
      <x:c r="D285" s="67"/>
      <x:c r="E285" s="84" t="n">
        <x:f>IFERROR(C285/D285,0)</x:f>
        <x:v>0</x:v>
      </x:c>
      <x:c r="F285" s="67"/>
      <x:c r="G285" s="84" t="n">
        <x:f>IFERROR(C285/F285,0)</x:f>
        <x:v>0</x:v>
      </x:c>
      <x:c r="H285" s="85" t="n">
        <x:f>IFERROR(D285/F285,0)</x:f>
        <x:v>0</x:v>
      </x:c>
      <x:c r="I285" s="67"/>
      <x:c r="J285" s="67"/>
      <x:c r="K285" s="67"/>
      <x:c r="L285" s="67"/>
      <x:c r="M285" s="67"/>
      <x:c r="N285" s="67"/>
      <x:c r="O285" s="67"/>
      <x:c r="P285" s="73"/>
      <x:c r="Q285" s="86" t="str">
        <x:f>IF(OR(C285="",P285=""),"",C285-P285)</x:f>
      </x:c>
      <x:c r="R285" s="87" t="str">
        <x:f>IFERROR((C285-P285)/P285,"")</x:f>
      </x:c>
      <x:c r="S285" s="67"/>
      <x:c r="T285" s="67"/>
    </x:row>
    <x:row r="286">
      <x:c r="A286" s="83"/>
      <x:c r="B286" s="59" t="str">
        <x:f>IF(A286="","",TEXT(A286,"ddd"))</x:f>
      </x:c>
      <x:c r="C286" s="73"/>
      <x:c r="D286" s="67"/>
      <x:c r="E286" s="84" t="n">
        <x:f>IFERROR(C286/D286,0)</x:f>
        <x:v>0</x:v>
      </x:c>
      <x:c r="F286" s="67"/>
      <x:c r="G286" s="84" t="n">
        <x:f>IFERROR(C286/F286,0)</x:f>
        <x:v>0</x:v>
      </x:c>
      <x:c r="H286" s="85" t="n">
        <x:f>IFERROR(D286/F286,0)</x:f>
        <x:v>0</x:v>
      </x:c>
      <x:c r="I286" s="67"/>
      <x:c r="J286" s="67"/>
      <x:c r="K286" s="67"/>
      <x:c r="L286" s="67"/>
      <x:c r="M286" s="67"/>
      <x:c r="N286" s="67"/>
      <x:c r="O286" s="67"/>
      <x:c r="P286" s="73"/>
      <x:c r="Q286" s="86" t="str">
        <x:f>IF(OR(C286="",P286=""),"",C286-P286)</x:f>
      </x:c>
      <x:c r="R286" s="87" t="str">
        <x:f>IFERROR((C286-P286)/P286,"")</x:f>
      </x:c>
      <x:c r="S286" s="67"/>
      <x:c r="T286" s="67"/>
    </x:row>
    <x:row r="287">
      <x:c r="A287" s="83"/>
      <x:c r="B287" s="59" t="str">
        <x:f>IF(A287="","",TEXT(A287,"ddd"))</x:f>
      </x:c>
      <x:c r="C287" s="73"/>
      <x:c r="D287" s="67"/>
      <x:c r="E287" s="84" t="n">
        <x:f>IFERROR(C287/D287,0)</x:f>
        <x:v>0</x:v>
      </x:c>
      <x:c r="F287" s="67"/>
      <x:c r="G287" s="84" t="n">
        <x:f>IFERROR(C287/F287,0)</x:f>
        <x:v>0</x:v>
      </x:c>
      <x:c r="H287" s="85" t="n">
        <x:f>IFERROR(D287/F287,0)</x:f>
        <x:v>0</x:v>
      </x:c>
      <x:c r="I287" s="67"/>
      <x:c r="J287" s="67"/>
      <x:c r="K287" s="67"/>
      <x:c r="L287" s="67"/>
      <x:c r="M287" s="67"/>
      <x:c r="N287" s="67"/>
      <x:c r="O287" s="67"/>
      <x:c r="P287" s="73"/>
      <x:c r="Q287" s="86" t="str">
        <x:f>IF(OR(C287="",P287=""),"",C287-P287)</x:f>
      </x:c>
      <x:c r="R287" s="87" t="str">
        <x:f>IFERROR((C287-P287)/P287,"")</x:f>
      </x:c>
      <x:c r="S287" s="67"/>
      <x:c r="T287" s="67"/>
    </x:row>
    <x:row r="288">
      <x:c r="A288" s="83"/>
      <x:c r="B288" s="59" t="str">
        <x:f>IF(A288="","",TEXT(A288,"ddd"))</x:f>
      </x:c>
      <x:c r="C288" s="73"/>
      <x:c r="D288" s="67"/>
      <x:c r="E288" s="84" t="n">
        <x:f>IFERROR(C288/D288,0)</x:f>
        <x:v>0</x:v>
      </x:c>
      <x:c r="F288" s="67"/>
      <x:c r="G288" s="84" t="n">
        <x:f>IFERROR(C288/F288,0)</x:f>
        <x:v>0</x:v>
      </x:c>
      <x:c r="H288" s="85" t="n">
        <x:f>IFERROR(D288/F288,0)</x:f>
        <x:v>0</x:v>
      </x:c>
      <x:c r="I288" s="67"/>
      <x:c r="J288" s="67"/>
      <x:c r="K288" s="67"/>
      <x:c r="L288" s="67"/>
      <x:c r="M288" s="67"/>
      <x:c r="N288" s="67"/>
      <x:c r="O288" s="67"/>
      <x:c r="P288" s="73"/>
      <x:c r="Q288" s="86" t="str">
        <x:f>IF(OR(C288="",P288=""),"",C288-P288)</x:f>
      </x:c>
      <x:c r="R288" s="87" t="str">
        <x:f>IFERROR((C288-P288)/P288,"")</x:f>
      </x:c>
      <x:c r="S288" s="67"/>
      <x:c r="T288" s="67"/>
    </x:row>
    <x:row r="289">
      <x:c r="A289" s="83"/>
      <x:c r="B289" s="59" t="str">
        <x:f>IF(A289="","",TEXT(A289,"ddd"))</x:f>
      </x:c>
      <x:c r="C289" s="73"/>
      <x:c r="D289" s="67"/>
      <x:c r="E289" s="84" t="n">
        <x:f>IFERROR(C289/D289,0)</x:f>
        <x:v>0</x:v>
      </x:c>
      <x:c r="F289" s="67"/>
      <x:c r="G289" s="84" t="n">
        <x:f>IFERROR(C289/F289,0)</x:f>
        <x:v>0</x:v>
      </x:c>
      <x:c r="H289" s="85" t="n">
        <x:f>IFERROR(D289/F289,0)</x:f>
        <x:v>0</x:v>
      </x:c>
      <x:c r="I289" s="67"/>
      <x:c r="J289" s="67"/>
      <x:c r="K289" s="67"/>
      <x:c r="L289" s="67"/>
      <x:c r="M289" s="67"/>
      <x:c r="N289" s="67"/>
      <x:c r="O289" s="67"/>
      <x:c r="P289" s="73"/>
      <x:c r="Q289" s="86" t="str">
        <x:f>IF(OR(C289="",P289=""),"",C289-P289)</x:f>
      </x:c>
      <x:c r="R289" s="87" t="str">
        <x:f>IFERROR((C289-P289)/P289,"")</x:f>
      </x:c>
      <x:c r="S289" s="67"/>
      <x:c r="T289" s="67"/>
    </x:row>
    <x:row r="290">
      <x:c r="A290" s="83"/>
      <x:c r="B290" s="59" t="str">
        <x:f>IF(A290="","",TEXT(A290,"ddd"))</x:f>
      </x:c>
      <x:c r="C290" s="73"/>
      <x:c r="D290" s="67"/>
      <x:c r="E290" s="84" t="n">
        <x:f>IFERROR(C290/D290,0)</x:f>
        <x:v>0</x:v>
      </x:c>
      <x:c r="F290" s="67"/>
      <x:c r="G290" s="84" t="n">
        <x:f>IFERROR(C290/F290,0)</x:f>
        <x:v>0</x:v>
      </x:c>
      <x:c r="H290" s="85" t="n">
        <x:f>IFERROR(D290/F290,0)</x:f>
        <x:v>0</x:v>
      </x:c>
      <x:c r="I290" s="67"/>
      <x:c r="J290" s="67"/>
      <x:c r="K290" s="67"/>
      <x:c r="L290" s="67"/>
      <x:c r="M290" s="67"/>
      <x:c r="N290" s="67"/>
      <x:c r="O290" s="67"/>
      <x:c r="P290" s="73"/>
      <x:c r="Q290" s="86" t="str">
        <x:f>IF(OR(C290="",P290=""),"",C290-P290)</x:f>
      </x:c>
      <x:c r="R290" s="87" t="str">
        <x:f>IFERROR((C290-P290)/P290,"")</x:f>
      </x:c>
      <x:c r="S290" s="67"/>
      <x:c r="T290" s="67"/>
    </x:row>
    <x:row r="291">
      <x:c r="A291" s="83"/>
      <x:c r="B291" s="59" t="str">
        <x:f>IF(A291="","",TEXT(A291,"ddd"))</x:f>
      </x:c>
      <x:c r="C291" s="73"/>
      <x:c r="D291" s="67"/>
      <x:c r="E291" s="84" t="n">
        <x:f>IFERROR(C291/D291,0)</x:f>
        <x:v>0</x:v>
      </x:c>
      <x:c r="F291" s="67"/>
      <x:c r="G291" s="84" t="n">
        <x:f>IFERROR(C291/F291,0)</x:f>
        <x:v>0</x:v>
      </x:c>
      <x:c r="H291" s="85" t="n">
        <x:f>IFERROR(D291/F291,0)</x:f>
        <x:v>0</x:v>
      </x:c>
      <x:c r="I291" s="67"/>
      <x:c r="J291" s="67"/>
      <x:c r="K291" s="67"/>
      <x:c r="L291" s="67"/>
      <x:c r="M291" s="67"/>
      <x:c r="N291" s="67"/>
      <x:c r="O291" s="67"/>
      <x:c r="P291" s="73"/>
      <x:c r="Q291" s="86" t="str">
        <x:f>IF(OR(C291="",P291=""),"",C291-P291)</x:f>
      </x:c>
      <x:c r="R291" s="87" t="str">
        <x:f>IFERROR((C291-P291)/P291,"")</x:f>
      </x:c>
      <x:c r="S291" s="67"/>
      <x:c r="T291" s="67"/>
    </x:row>
    <x:row r="292">
      <x:c r="A292" s="83"/>
      <x:c r="B292" s="59" t="str">
        <x:f>IF(A292="","",TEXT(A292,"ddd"))</x:f>
      </x:c>
      <x:c r="C292" s="73"/>
      <x:c r="D292" s="67"/>
      <x:c r="E292" s="84" t="n">
        <x:f>IFERROR(C292/D292,0)</x:f>
        <x:v>0</x:v>
      </x:c>
      <x:c r="F292" s="67"/>
      <x:c r="G292" s="84" t="n">
        <x:f>IFERROR(C292/F292,0)</x:f>
        <x:v>0</x:v>
      </x:c>
      <x:c r="H292" s="85" t="n">
        <x:f>IFERROR(D292/F292,0)</x:f>
        <x:v>0</x:v>
      </x:c>
      <x:c r="I292" s="67"/>
      <x:c r="J292" s="67"/>
      <x:c r="K292" s="67"/>
      <x:c r="L292" s="67"/>
      <x:c r="M292" s="67"/>
      <x:c r="N292" s="67"/>
      <x:c r="O292" s="67"/>
      <x:c r="P292" s="73"/>
      <x:c r="Q292" s="86" t="str">
        <x:f>IF(OR(C292="",P292=""),"",C292-P292)</x:f>
      </x:c>
      <x:c r="R292" s="87" t="str">
        <x:f>IFERROR((C292-P292)/P292,"")</x:f>
      </x:c>
      <x:c r="S292" s="67"/>
      <x:c r="T292" s="67"/>
    </x:row>
    <x:row r="293">
      <x:c r="A293" s="83"/>
      <x:c r="B293" s="59" t="str">
        <x:f>IF(A293="","",TEXT(A293,"ddd"))</x:f>
      </x:c>
      <x:c r="C293" s="73"/>
      <x:c r="D293" s="67"/>
      <x:c r="E293" s="84" t="n">
        <x:f>IFERROR(C293/D293,0)</x:f>
        <x:v>0</x:v>
      </x:c>
      <x:c r="F293" s="67"/>
      <x:c r="G293" s="84" t="n">
        <x:f>IFERROR(C293/F293,0)</x:f>
        <x:v>0</x:v>
      </x:c>
      <x:c r="H293" s="85" t="n">
        <x:f>IFERROR(D293/F293,0)</x:f>
        <x:v>0</x:v>
      </x:c>
      <x:c r="I293" s="67"/>
      <x:c r="J293" s="67"/>
      <x:c r="K293" s="67"/>
      <x:c r="L293" s="67"/>
      <x:c r="M293" s="67"/>
      <x:c r="N293" s="67"/>
      <x:c r="O293" s="67"/>
      <x:c r="P293" s="73"/>
      <x:c r="Q293" s="86" t="str">
        <x:f>IF(OR(C293="",P293=""),"",C293-P293)</x:f>
      </x:c>
      <x:c r="R293" s="87" t="str">
        <x:f>IFERROR((C293-P293)/P293,"")</x:f>
      </x:c>
      <x:c r="S293" s="67"/>
      <x:c r="T293" s="67"/>
    </x:row>
    <x:row r="294">
      <x:c r="A294" s="83"/>
      <x:c r="B294" s="59" t="str">
        <x:f>IF(A294="","",TEXT(A294,"ddd"))</x:f>
      </x:c>
      <x:c r="C294" s="73"/>
      <x:c r="D294" s="67"/>
      <x:c r="E294" s="84" t="n">
        <x:f>IFERROR(C294/D294,0)</x:f>
        <x:v>0</x:v>
      </x:c>
      <x:c r="F294" s="67"/>
      <x:c r="G294" s="84" t="n">
        <x:f>IFERROR(C294/F294,0)</x:f>
        <x:v>0</x:v>
      </x:c>
      <x:c r="H294" s="85" t="n">
        <x:f>IFERROR(D294/F294,0)</x:f>
        <x:v>0</x:v>
      </x:c>
      <x:c r="I294" s="67"/>
      <x:c r="J294" s="67"/>
      <x:c r="K294" s="67"/>
      <x:c r="L294" s="67"/>
      <x:c r="M294" s="67"/>
      <x:c r="N294" s="67"/>
      <x:c r="O294" s="67"/>
      <x:c r="P294" s="73"/>
      <x:c r="Q294" s="86" t="str">
        <x:f>IF(OR(C294="",P294=""),"",C294-P294)</x:f>
      </x:c>
      <x:c r="R294" s="87" t="str">
        <x:f>IFERROR((C294-P294)/P294,"")</x:f>
      </x:c>
      <x:c r="S294" s="67"/>
      <x:c r="T294" s="67"/>
    </x:row>
    <x:row r="295">
      <x:c r="A295" s="83"/>
      <x:c r="B295" s="59" t="str">
        <x:f>IF(A295="","",TEXT(A295,"ddd"))</x:f>
      </x:c>
      <x:c r="C295" s="73"/>
      <x:c r="D295" s="67"/>
      <x:c r="E295" s="84" t="n">
        <x:f>IFERROR(C295/D295,0)</x:f>
        <x:v>0</x:v>
      </x:c>
      <x:c r="F295" s="67"/>
      <x:c r="G295" s="84" t="n">
        <x:f>IFERROR(C295/F295,0)</x:f>
        <x:v>0</x:v>
      </x:c>
      <x:c r="H295" s="85" t="n">
        <x:f>IFERROR(D295/F295,0)</x:f>
        <x:v>0</x:v>
      </x:c>
      <x:c r="I295" s="67"/>
      <x:c r="J295" s="67"/>
      <x:c r="K295" s="67"/>
      <x:c r="L295" s="67"/>
      <x:c r="M295" s="67"/>
      <x:c r="N295" s="67"/>
      <x:c r="O295" s="67"/>
      <x:c r="P295" s="73"/>
      <x:c r="Q295" s="86" t="str">
        <x:f>IF(OR(C295="",P295=""),"",C295-P295)</x:f>
      </x:c>
      <x:c r="R295" s="87" t="str">
        <x:f>IFERROR((C295-P295)/P295,"")</x:f>
      </x:c>
      <x:c r="S295" s="67"/>
      <x:c r="T295" s="67"/>
    </x:row>
    <x:row r="296">
      <x:c r="A296" s="83"/>
      <x:c r="B296" s="59" t="str">
        <x:f>IF(A296="","",TEXT(A296,"ddd"))</x:f>
      </x:c>
      <x:c r="C296" s="73"/>
      <x:c r="D296" s="67"/>
      <x:c r="E296" s="84" t="n">
        <x:f>IFERROR(C296/D296,0)</x:f>
        <x:v>0</x:v>
      </x:c>
      <x:c r="F296" s="67"/>
      <x:c r="G296" s="84" t="n">
        <x:f>IFERROR(C296/F296,0)</x:f>
        <x:v>0</x:v>
      </x:c>
      <x:c r="H296" s="85" t="n">
        <x:f>IFERROR(D296/F296,0)</x:f>
        <x:v>0</x:v>
      </x:c>
      <x:c r="I296" s="67"/>
      <x:c r="J296" s="67"/>
      <x:c r="K296" s="67"/>
      <x:c r="L296" s="67"/>
      <x:c r="M296" s="67"/>
      <x:c r="N296" s="67"/>
      <x:c r="O296" s="67"/>
      <x:c r="P296" s="73"/>
      <x:c r="Q296" s="86" t="str">
        <x:f>IF(OR(C296="",P296=""),"",C296-P296)</x:f>
      </x:c>
      <x:c r="R296" s="87" t="str">
        <x:f>IFERROR((C296-P296)/P296,"")</x:f>
      </x:c>
      <x:c r="S296" s="67"/>
      <x:c r="T296" s="67"/>
    </x:row>
    <x:row r="297">
      <x:c r="A297" s="83"/>
      <x:c r="B297" s="59" t="str">
        <x:f>IF(A297="","",TEXT(A297,"ddd"))</x:f>
      </x:c>
      <x:c r="C297" s="73"/>
      <x:c r="D297" s="67"/>
      <x:c r="E297" s="84" t="n">
        <x:f>IFERROR(C297/D297,0)</x:f>
        <x:v>0</x:v>
      </x:c>
      <x:c r="F297" s="67"/>
      <x:c r="G297" s="84" t="n">
        <x:f>IFERROR(C297/F297,0)</x:f>
        <x:v>0</x:v>
      </x:c>
      <x:c r="H297" s="85" t="n">
        <x:f>IFERROR(D297/F297,0)</x:f>
        <x:v>0</x:v>
      </x:c>
      <x:c r="I297" s="67"/>
      <x:c r="J297" s="67"/>
      <x:c r="K297" s="67"/>
      <x:c r="L297" s="67"/>
      <x:c r="M297" s="67"/>
      <x:c r="N297" s="67"/>
      <x:c r="O297" s="67"/>
      <x:c r="P297" s="73"/>
      <x:c r="Q297" s="86" t="str">
        <x:f>IF(OR(C297="",P297=""),"",C297-P297)</x:f>
      </x:c>
      <x:c r="R297" s="87" t="str">
        <x:f>IFERROR((C297-P297)/P297,"")</x:f>
      </x:c>
      <x:c r="S297" s="67"/>
      <x:c r="T297" s="67"/>
    </x:row>
    <x:row r="298">
      <x:c r="A298" s="83"/>
      <x:c r="B298" s="59" t="str">
        <x:f>IF(A298="","",TEXT(A298,"ddd"))</x:f>
      </x:c>
      <x:c r="C298" s="73"/>
      <x:c r="D298" s="67"/>
      <x:c r="E298" s="84" t="n">
        <x:f>IFERROR(C298/D298,0)</x:f>
        <x:v>0</x:v>
      </x:c>
      <x:c r="F298" s="67"/>
      <x:c r="G298" s="84" t="n">
        <x:f>IFERROR(C298/F298,0)</x:f>
        <x:v>0</x:v>
      </x:c>
      <x:c r="H298" s="85" t="n">
        <x:f>IFERROR(D298/F298,0)</x:f>
        <x:v>0</x:v>
      </x:c>
      <x:c r="I298" s="67"/>
      <x:c r="J298" s="67"/>
      <x:c r="K298" s="67"/>
      <x:c r="L298" s="67"/>
      <x:c r="M298" s="67"/>
      <x:c r="N298" s="67"/>
      <x:c r="O298" s="67"/>
      <x:c r="P298" s="73"/>
      <x:c r="Q298" s="86" t="str">
        <x:f>IF(OR(C298="",P298=""),"",C298-P298)</x:f>
      </x:c>
      <x:c r="R298" s="87" t="str">
        <x:f>IFERROR((C298-P298)/P298,"")</x:f>
      </x:c>
      <x:c r="S298" s="67"/>
      <x:c r="T298" s="67"/>
    </x:row>
    <x:row r="299">
      <x:c r="A299" s="83"/>
      <x:c r="B299" s="59" t="str">
        <x:f>IF(A299="","",TEXT(A299,"ddd"))</x:f>
      </x:c>
      <x:c r="C299" s="73"/>
      <x:c r="D299" s="67"/>
      <x:c r="E299" s="84" t="n">
        <x:f>IFERROR(C299/D299,0)</x:f>
        <x:v>0</x:v>
      </x:c>
      <x:c r="F299" s="67"/>
      <x:c r="G299" s="84" t="n">
        <x:f>IFERROR(C299/F299,0)</x:f>
        <x:v>0</x:v>
      </x:c>
      <x:c r="H299" s="85" t="n">
        <x:f>IFERROR(D299/F299,0)</x:f>
        <x:v>0</x:v>
      </x:c>
      <x:c r="I299" s="67"/>
      <x:c r="J299" s="67"/>
      <x:c r="K299" s="67"/>
      <x:c r="L299" s="67"/>
      <x:c r="M299" s="67"/>
      <x:c r="N299" s="67"/>
      <x:c r="O299" s="67"/>
      <x:c r="P299" s="73"/>
      <x:c r="Q299" s="86" t="str">
        <x:f>IF(OR(C299="",P299=""),"",C299-P299)</x:f>
      </x:c>
      <x:c r="R299" s="87" t="str">
        <x:f>IFERROR((C299-P299)/P299,"")</x:f>
      </x:c>
      <x:c r="S299" s="67"/>
      <x:c r="T299" s="67"/>
    </x:row>
    <x:row r="300">
      <x:c r="A300" s="83"/>
      <x:c r="B300" s="59" t="str">
        <x:f>IF(A300="","",TEXT(A300,"ddd"))</x:f>
      </x:c>
      <x:c r="C300" s="73"/>
      <x:c r="D300" s="67"/>
      <x:c r="E300" s="84" t="n">
        <x:f>IFERROR(C300/D300,0)</x:f>
        <x:v>0</x:v>
      </x:c>
      <x:c r="F300" s="67"/>
      <x:c r="G300" s="84" t="n">
        <x:f>IFERROR(C300/F300,0)</x:f>
        <x:v>0</x:v>
      </x:c>
      <x:c r="H300" s="85" t="n">
        <x:f>IFERROR(D300/F300,0)</x:f>
        <x:v>0</x:v>
      </x:c>
      <x:c r="I300" s="67"/>
      <x:c r="J300" s="67"/>
      <x:c r="K300" s="67"/>
      <x:c r="L300" s="67"/>
      <x:c r="M300" s="67"/>
      <x:c r="N300" s="67"/>
      <x:c r="O300" s="67"/>
      <x:c r="P300" s="73"/>
      <x:c r="Q300" s="86" t="str">
        <x:f>IF(OR(C300="",P300=""),"",C300-P300)</x:f>
      </x:c>
      <x:c r="R300" s="87" t="str">
        <x:f>IFERROR((C300-P300)/P300,"")</x:f>
      </x:c>
      <x:c r="S300" s="67"/>
      <x:c r="T300" s="67"/>
    </x:row>
    <x:row r="301">
      <x:c r="A301" s="83"/>
      <x:c r="B301" s="59" t="str">
        <x:f>IF(A301="","",TEXT(A301,"ddd"))</x:f>
      </x:c>
      <x:c r="C301" s="73"/>
      <x:c r="D301" s="67"/>
      <x:c r="E301" s="84" t="n">
        <x:f>IFERROR(C301/D301,0)</x:f>
        <x:v>0</x:v>
      </x:c>
      <x:c r="F301" s="67"/>
      <x:c r="G301" s="84" t="n">
        <x:f>IFERROR(C301/F301,0)</x:f>
        <x:v>0</x:v>
      </x:c>
      <x:c r="H301" s="85" t="n">
        <x:f>IFERROR(D301/F301,0)</x:f>
        <x:v>0</x:v>
      </x:c>
      <x:c r="I301" s="67"/>
      <x:c r="J301" s="67"/>
      <x:c r="K301" s="67"/>
      <x:c r="L301" s="67"/>
      <x:c r="M301" s="67"/>
      <x:c r="N301" s="67"/>
      <x:c r="O301" s="67"/>
      <x:c r="P301" s="73"/>
      <x:c r="Q301" s="86" t="str">
        <x:f>IF(OR(C301="",P301=""),"",C301-P301)</x:f>
      </x:c>
      <x:c r="R301" s="87" t="str">
        <x:f>IFERROR((C301-P301)/P301,"")</x:f>
      </x:c>
      <x:c r="S301" s="67"/>
      <x:c r="T301" s="67"/>
    </x:row>
    <x:row r="302">
      <x:c r="A302" s="83"/>
      <x:c r="B302" s="59" t="str">
        <x:f>IF(A302="","",TEXT(A302,"ddd"))</x:f>
      </x:c>
      <x:c r="C302" s="73"/>
      <x:c r="D302" s="67"/>
      <x:c r="E302" s="84" t="n">
        <x:f>IFERROR(C302/D302,0)</x:f>
        <x:v>0</x:v>
      </x:c>
      <x:c r="F302" s="67"/>
      <x:c r="G302" s="84" t="n">
        <x:f>IFERROR(C302/F302,0)</x:f>
        <x:v>0</x:v>
      </x:c>
      <x:c r="H302" s="85" t="n">
        <x:f>IFERROR(D302/F302,0)</x:f>
        <x:v>0</x:v>
      </x:c>
      <x:c r="I302" s="67"/>
      <x:c r="J302" s="67"/>
      <x:c r="K302" s="67"/>
      <x:c r="L302" s="67"/>
      <x:c r="M302" s="67"/>
      <x:c r="N302" s="67"/>
      <x:c r="O302" s="67"/>
      <x:c r="P302" s="73"/>
      <x:c r="Q302" s="86" t="str">
        <x:f>IF(OR(C302="",P302=""),"",C302-P302)</x:f>
      </x:c>
      <x:c r="R302" s="87" t="str">
        <x:f>IFERROR((C302-P302)/P302,"")</x:f>
      </x:c>
      <x:c r="S302" s="67"/>
      <x:c r="T302" s="67"/>
    </x:row>
    <x:row r="303">
      <x:c r="A303" s="83"/>
      <x:c r="B303" s="59" t="str">
        <x:f>IF(A303="","",TEXT(A303,"ddd"))</x:f>
      </x:c>
      <x:c r="C303" s="73"/>
      <x:c r="D303" s="67"/>
      <x:c r="E303" s="84" t="n">
        <x:f>IFERROR(C303/D303,0)</x:f>
        <x:v>0</x:v>
      </x:c>
      <x:c r="F303" s="67"/>
      <x:c r="G303" s="84" t="n">
        <x:f>IFERROR(C303/F303,0)</x:f>
        <x:v>0</x:v>
      </x:c>
      <x:c r="H303" s="85" t="n">
        <x:f>IFERROR(D303/F303,0)</x:f>
        <x:v>0</x:v>
      </x:c>
      <x:c r="I303" s="67"/>
      <x:c r="J303" s="67"/>
      <x:c r="K303" s="67"/>
      <x:c r="L303" s="67"/>
      <x:c r="M303" s="67"/>
      <x:c r="N303" s="67"/>
      <x:c r="O303" s="67"/>
      <x:c r="P303" s="73"/>
      <x:c r="Q303" s="86" t="str">
        <x:f>IF(OR(C303="",P303=""),"",C303-P303)</x:f>
      </x:c>
      <x:c r="R303" s="87" t="str">
        <x:f>IFERROR((C303-P303)/P303,"")</x:f>
      </x:c>
      <x:c r="S303" s="67"/>
      <x:c r="T303" s="67"/>
    </x:row>
    <x:row r="304">
      <x:c r="A304" s="83"/>
      <x:c r="B304" s="59" t="str">
        <x:f>IF(A304="","",TEXT(A304,"ddd"))</x:f>
      </x:c>
      <x:c r="C304" s="73"/>
      <x:c r="D304" s="67"/>
      <x:c r="E304" s="84" t="n">
        <x:f>IFERROR(C304/D304,0)</x:f>
        <x:v>0</x:v>
      </x:c>
      <x:c r="F304" s="67"/>
      <x:c r="G304" s="84" t="n">
        <x:f>IFERROR(C304/F304,0)</x:f>
        <x:v>0</x:v>
      </x:c>
      <x:c r="H304" s="85" t="n">
        <x:f>IFERROR(D304/F304,0)</x:f>
        <x:v>0</x:v>
      </x:c>
      <x:c r="I304" s="67"/>
      <x:c r="J304" s="67"/>
      <x:c r="K304" s="67"/>
      <x:c r="L304" s="67"/>
      <x:c r="M304" s="67"/>
      <x:c r="N304" s="67"/>
      <x:c r="O304" s="67"/>
      <x:c r="P304" s="73"/>
      <x:c r="Q304" s="86" t="str">
        <x:f>IF(OR(C304="",P304=""),"",C304-P304)</x:f>
      </x:c>
      <x:c r="R304" s="87" t="str">
        <x:f>IFERROR((C304-P304)/P304,"")</x:f>
      </x:c>
      <x:c r="S304" s="67"/>
      <x:c r="T304" s="67"/>
    </x:row>
    <x:row r="305">
      <x:c r="A305" s="83"/>
      <x:c r="B305" s="59" t="str">
        <x:f>IF(A305="","",TEXT(A305,"ddd"))</x:f>
      </x:c>
      <x:c r="C305" s="73"/>
      <x:c r="D305" s="67"/>
      <x:c r="E305" s="84" t="n">
        <x:f>IFERROR(C305/D305,0)</x:f>
        <x:v>0</x:v>
      </x:c>
      <x:c r="F305" s="67"/>
      <x:c r="G305" s="84" t="n">
        <x:f>IFERROR(C305/F305,0)</x:f>
        <x:v>0</x:v>
      </x:c>
      <x:c r="H305" s="85" t="n">
        <x:f>IFERROR(D305/F305,0)</x:f>
        <x:v>0</x:v>
      </x:c>
      <x:c r="I305" s="67"/>
      <x:c r="J305" s="67"/>
      <x:c r="K305" s="67"/>
      <x:c r="L305" s="67"/>
      <x:c r="M305" s="67"/>
      <x:c r="N305" s="67"/>
      <x:c r="O305" s="67"/>
      <x:c r="P305" s="73"/>
      <x:c r="Q305" s="86" t="str">
        <x:f>IF(OR(C305="",P305=""),"",C305-P305)</x:f>
      </x:c>
      <x:c r="R305" s="87" t="str">
        <x:f>IFERROR((C305-P305)/P305,"")</x:f>
      </x:c>
      <x:c r="S305" s="67"/>
      <x:c r="T305" s="67"/>
    </x:row>
    <x:row r="306">
      <x:c r="A306" s="83"/>
      <x:c r="B306" s="59" t="str">
        <x:f>IF(A306="","",TEXT(A306,"ddd"))</x:f>
      </x:c>
      <x:c r="C306" s="73"/>
      <x:c r="D306" s="67"/>
      <x:c r="E306" s="84" t="n">
        <x:f>IFERROR(C306/D306,0)</x:f>
        <x:v>0</x:v>
      </x:c>
      <x:c r="F306" s="67"/>
      <x:c r="G306" s="84" t="n">
        <x:f>IFERROR(C306/F306,0)</x:f>
        <x:v>0</x:v>
      </x:c>
      <x:c r="H306" s="85" t="n">
        <x:f>IFERROR(D306/F306,0)</x:f>
        <x:v>0</x:v>
      </x:c>
      <x:c r="I306" s="67"/>
      <x:c r="J306" s="67"/>
      <x:c r="K306" s="67"/>
      <x:c r="L306" s="67"/>
      <x:c r="M306" s="67"/>
      <x:c r="N306" s="67"/>
      <x:c r="O306" s="67"/>
      <x:c r="P306" s="73"/>
      <x:c r="Q306" s="86" t="str">
        <x:f>IF(OR(C306="",P306=""),"",C306-P306)</x:f>
      </x:c>
      <x:c r="R306" s="87" t="str">
        <x:f>IFERROR((C306-P306)/P306,"")</x:f>
      </x:c>
      <x:c r="S306" s="67"/>
      <x:c r="T306" s="67"/>
    </x:row>
    <x:row r="307">
      <x:c r="A307" s="83"/>
      <x:c r="B307" s="59" t="str">
        <x:f>IF(A307="","",TEXT(A307,"ddd"))</x:f>
      </x:c>
      <x:c r="C307" s="73"/>
      <x:c r="D307" s="67"/>
      <x:c r="E307" s="84" t="n">
        <x:f>IFERROR(C307/D307,0)</x:f>
        <x:v>0</x:v>
      </x:c>
      <x:c r="F307" s="67"/>
      <x:c r="G307" s="84" t="n">
        <x:f>IFERROR(C307/F307,0)</x:f>
        <x:v>0</x:v>
      </x:c>
      <x:c r="H307" s="85" t="n">
        <x:f>IFERROR(D307/F307,0)</x:f>
        <x:v>0</x:v>
      </x:c>
      <x:c r="I307" s="67"/>
      <x:c r="J307" s="67"/>
      <x:c r="K307" s="67"/>
      <x:c r="L307" s="67"/>
      <x:c r="M307" s="67"/>
      <x:c r="N307" s="67"/>
      <x:c r="O307" s="67"/>
      <x:c r="P307" s="73"/>
      <x:c r="Q307" s="86" t="str">
        <x:f>IF(OR(C307="",P307=""),"",C307-P307)</x:f>
      </x:c>
      <x:c r="R307" s="87" t="str">
        <x:f>IFERROR((C307-P307)/P307,"")</x:f>
      </x:c>
      <x:c r="S307" s="67"/>
      <x:c r="T307" s="67"/>
    </x:row>
    <x:row r="308">
      <x:c r="A308" s="83"/>
      <x:c r="B308" s="59" t="str">
        <x:f>IF(A308="","",TEXT(A308,"ddd"))</x:f>
      </x:c>
      <x:c r="C308" s="73"/>
      <x:c r="D308" s="67"/>
      <x:c r="E308" s="84" t="n">
        <x:f>IFERROR(C308/D308,0)</x:f>
        <x:v>0</x:v>
      </x:c>
      <x:c r="F308" s="67"/>
      <x:c r="G308" s="84" t="n">
        <x:f>IFERROR(C308/F308,0)</x:f>
        <x:v>0</x:v>
      </x:c>
      <x:c r="H308" s="85" t="n">
        <x:f>IFERROR(D308/F308,0)</x:f>
        <x:v>0</x:v>
      </x:c>
      <x:c r="I308" s="67"/>
      <x:c r="J308" s="67"/>
      <x:c r="K308" s="67"/>
      <x:c r="L308" s="67"/>
      <x:c r="M308" s="67"/>
      <x:c r="N308" s="67"/>
      <x:c r="O308" s="67"/>
      <x:c r="P308" s="73"/>
      <x:c r="Q308" s="86" t="str">
        <x:f>IF(OR(C308="",P308=""),"",C308-P308)</x:f>
      </x:c>
      <x:c r="R308" s="87" t="str">
        <x:f>IFERROR((C308-P308)/P308,"")</x:f>
      </x:c>
      <x:c r="S308" s="67"/>
      <x:c r="T308" s="67"/>
    </x:row>
    <x:row r="309">
      <x:c r="A309" s="83"/>
      <x:c r="B309" s="59" t="str">
        <x:f>IF(A309="","",TEXT(A309,"ddd"))</x:f>
      </x:c>
      <x:c r="C309" s="73"/>
      <x:c r="D309" s="67"/>
      <x:c r="E309" s="84" t="n">
        <x:f>IFERROR(C309/D309,0)</x:f>
        <x:v>0</x:v>
      </x:c>
      <x:c r="F309" s="67"/>
      <x:c r="G309" s="84" t="n">
        <x:f>IFERROR(C309/F309,0)</x:f>
        <x:v>0</x:v>
      </x:c>
      <x:c r="H309" s="85" t="n">
        <x:f>IFERROR(D309/F309,0)</x:f>
        <x:v>0</x:v>
      </x:c>
      <x:c r="I309" s="67"/>
      <x:c r="J309" s="67"/>
      <x:c r="K309" s="67"/>
      <x:c r="L309" s="67"/>
      <x:c r="M309" s="67"/>
      <x:c r="N309" s="67"/>
      <x:c r="O309" s="67"/>
      <x:c r="P309" s="73"/>
      <x:c r="Q309" s="86" t="str">
        <x:f>IF(OR(C309="",P309=""),"",C309-P309)</x:f>
      </x:c>
      <x:c r="R309" s="87" t="str">
        <x:f>IFERROR((C309-P309)/P309,"")</x:f>
      </x:c>
      <x:c r="S309" s="67"/>
      <x:c r="T309" s="67"/>
    </x:row>
    <x:row r="310">
      <x:c r="A310" s="83"/>
      <x:c r="B310" s="59" t="str">
        <x:f>IF(A310="","",TEXT(A310,"ddd"))</x:f>
      </x:c>
      <x:c r="C310" s="73"/>
      <x:c r="D310" s="67"/>
      <x:c r="E310" s="84" t="n">
        <x:f>IFERROR(C310/D310,0)</x:f>
        <x:v>0</x:v>
      </x:c>
      <x:c r="F310" s="67"/>
      <x:c r="G310" s="84" t="n">
        <x:f>IFERROR(C310/F310,0)</x:f>
        <x:v>0</x:v>
      </x:c>
      <x:c r="H310" s="85" t="n">
        <x:f>IFERROR(D310/F310,0)</x:f>
        <x:v>0</x:v>
      </x:c>
      <x:c r="I310" s="67"/>
      <x:c r="J310" s="67"/>
      <x:c r="K310" s="67"/>
      <x:c r="L310" s="67"/>
      <x:c r="M310" s="67"/>
      <x:c r="N310" s="67"/>
      <x:c r="O310" s="67"/>
      <x:c r="P310" s="73"/>
      <x:c r="Q310" s="86" t="str">
        <x:f>IF(OR(C310="",P310=""),"",C310-P310)</x:f>
      </x:c>
      <x:c r="R310" s="87" t="str">
        <x:f>IFERROR((C310-P310)/P310,"")</x:f>
      </x:c>
      <x:c r="S310" s="67"/>
      <x:c r="T310" s="67"/>
    </x:row>
    <x:row r="311">
      <x:c r="A311" s="83"/>
      <x:c r="B311" s="59" t="str">
        <x:f>IF(A311="","",TEXT(A311,"ddd"))</x:f>
      </x:c>
      <x:c r="C311" s="73"/>
      <x:c r="D311" s="67"/>
      <x:c r="E311" s="84" t="n">
        <x:f>IFERROR(C311/D311,0)</x:f>
        <x:v>0</x:v>
      </x:c>
      <x:c r="F311" s="67"/>
      <x:c r="G311" s="84" t="n">
        <x:f>IFERROR(C311/F311,0)</x:f>
        <x:v>0</x:v>
      </x:c>
      <x:c r="H311" s="85" t="n">
        <x:f>IFERROR(D311/F311,0)</x:f>
        <x:v>0</x:v>
      </x:c>
      <x:c r="I311" s="67"/>
      <x:c r="J311" s="67"/>
      <x:c r="K311" s="67"/>
      <x:c r="L311" s="67"/>
      <x:c r="M311" s="67"/>
      <x:c r="N311" s="67"/>
      <x:c r="O311" s="67"/>
      <x:c r="P311" s="73"/>
      <x:c r="Q311" s="86" t="str">
        <x:f>IF(OR(C311="",P311=""),"",C311-P311)</x:f>
      </x:c>
      <x:c r="R311" s="87" t="str">
        <x:f>IFERROR((C311-P311)/P311,"")</x:f>
      </x:c>
      <x:c r="S311" s="67"/>
      <x:c r="T311" s="67"/>
    </x:row>
    <x:row r="312">
      <x:c r="A312" s="83"/>
      <x:c r="B312" s="59" t="str">
        <x:f>IF(A312="","",TEXT(A312,"ddd"))</x:f>
      </x:c>
      <x:c r="C312" s="73"/>
      <x:c r="D312" s="67"/>
      <x:c r="E312" s="84" t="n">
        <x:f>IFERROR(C312/D312,0)</x:f>
        <x:v>0</x:v>
      </x:c>
      <x:c r="F312" s="67"/>
      <x:c r="G312" s="84" t="n">
        <x:f>IFERROR(C312/F312,0)</x:f>
        <x:v>0</x:v>
      </x:c>
      <x:c r="H312" s="85" t="n">
        <x:f>IFERROR(D312/F312,0)</x:f>
        <x:v>0</x:v>
      </x:c>
      <x:c r="I312" s="67"/>
      <x:c r="J312" s="67"/>
      <x:c r="K312" s="67"/>
      <x:c r="L312" s="67"/>
      <x:c r="M312" s="67"/>
      <x:c r="N312" s="67"/>
      <x:c r="O312" s="67"/>
      <x:c r="P312" s="73"/>
      <x:c r="Q312" s="86" t="str">
        <x:f>IF(OR(C312="",P312=""),"",C312-P312)</x:f>
      </x:c>
      <x:c r="R312" s="87" t="str">
        <x:f>IFERROR((C312-P312)/P312,"")</x:f>
      </x:c>
      <x:c r="S312" s="67"/>
      <x:c r="T312" s="67"/>
    </x:row>
    <x:row r="313">
      <x:c r="A313" s="83"/>
      <x:c r="B313" s="59" t="str">
        <x:f>IF(A313="","",TEXT(A313,"ddd"))</x:f>
      </x:c>
      <x:c r="C313" s="73"/>
      <x:c r="D313" s="67"/>
      <x:c r="E313" s="84" t="n">
        <x:f>IFERROR(C313/D313,0)</x:f>
        <x:v>0</x:v>
      </x:c>
      <x:c r="F313" s="67"/>
      <x:c r="G313" s="84" t="n">
        <x:f>IFERROR(C313/F313,0)</x:f>
        <x:v>0</x:v>
      </x:c>
      <x:c r="H313" s="85" t="n">
        <x:f>IFERROR(D313/F313,0)</x:f>
        <x:v>0</x:v>
      </x:c>
      <x:c r="I313" s="67"/>
      <x:c r="J313" s="67"/>
      <x:c r="K313" s="67"/>
      <x:c r="L313" s="67"/>
      <x:c r="M313" s="67"/>
      <x:c r="N313" s="67"/>
      <x:c r="O313" s="67"/>
      <x:c r="P313" s="73"/>
      <x:c r="Q313" s="86" t="str">
        <x:f>IF(OR(C313="",P313=""),"",C313-P313)</x:f>
      </x:c>
      <x:c r="R313" s="87" t="str">
        <x:f>IFERROR((C313-P313)/P313,"")</x:f>
      </x:c>
      <x:c r="S313" s="67"/>
      <x:c r="T313" s="67"/>
    </x:row>
    <x:row r="314">
      <x:c r="A314" s="83"/>
      <x:c r="B314" s="59" t="str">
        <x:f>IF(A314="","",TEXT(A314,"ddd"))</x:f>
      </x:c>
      <x:c r="C314" s="73"/>
      <x:c r="D314" s="67"/>
      <x:c r="E314" s="84" t="n">
        <x:f>IFERROR(C314/D314,0)</x:f>
        <x:v>0</x:v>
      </x:c>
      <x:c r="F314" s="67"/>
      <x:c r="G314" s="84" t="n">
        <x:f>IFERROR(C314/F314,0)</x:f>
        <x:v>0</x:v>
      </x:c>
      <x:c r="H314" s="85" t="n">
        <x:f>IFERROR(D314/F314,0)</x:f>
        <x:v>0</x:v>
      </x:c>
      <x:c r="I314" s="67"/>
      <x:c r="J314" s="67"/>
      <x:c r="K314" s="67"/>
      <x:c r="L314" s="67"/>
      <x:c r="M314" s="67"/>
      <x:c r="N314" s="67"/>
      <x:c r="O314" s="67"/>
      <x:c r="P314" s="73"/>
      <x:c r="Q314" s="86" t="str">
        <x:f>IF(OR(C314="",P314=""),"",C314-P314)</x:f>
      </x:c>
      <x:c r="R314" s="87" t="str">
        <x:f>IFERROR((C314-P314)/P314,"")</x:f>
      </x:c>
      <x:c r="S314" s="67"/>
      <x:c r="T314" s="67"/>
    </x:row>
    <x:row r="315">
      <x:c r="A315" s="83"/>
      <x:c r="B315" s="59" t="str">
        <x:f>IF(A315="","",TEXT(A315,"ddd"))</x:f>
      </x:c>
      <x:c r="C315" s="73"/>
      <x:c r="D315" s="67"/>
      <x:c r="E315" s="84" t="n">
        <x:f>IFERROR(C315/D315,0)</x:f>
        <x:v>0</x:v>
      </x:c>
      <x:c r="F315" s="67"/>
      <x:c r="G315" s="84" t="n">
        <x:f>IFERROR(C315/F315,0)</x:f>
        <x:v>0</x:v>
      </x:c>
      <x:c r="H315" s="85" t="n">
        <x:f>IFERROR(D315/F315,0)</x:f>
        <x:v>0</x:v>
      </x:c>
      <x:c r="I315" s="67"/>
      <x:c r="J315" s="67"/>
      <x:c r="K315" s="67"/>
      <x:c r="L315" s="67"/>
      <x:c r="M315" s="67"/>
      <x:c r="N315" s="67"/>
      <x:c r="O315" s="67"/>
      <x:c r="P315" s="73"/>
      <x:c r="Q315" s="86" t="str">
        <x:f>IF(OR(C315="",P315=""),"",C315-P315)</x:f>
      </x:c>
      <x:c r="R315" s="87" t="str">
        <x:f>IFERROR((C315-P315)/P315,"")</x:f>
      </x:c>
      <x:c r="S315" s="67"/>
      <x:c r="T315" s="67"/>
    </x:row>
    <x:row r="316">
      <x:c r="A316" s="83"/>
      <x:c r="B316" s="59" t="str">
        <x:f>IF(A316="","",TEXT(A316,"ddd"))</x:f>
      </x:c>
      <x:c r="C316" s="73"/>
      <x:c r="D316" s="67"/>
      <x:c r="E316" s="84" t="n">
        <x:f>IFERROR(C316/D316,0)</x:f>
        <x:v>0</x:v>
      </x:c>
      <x:c r="F316" s="67"/>
      <x:c r="G316" s="84" t="n">
        <x:f>IFERROR(C316/F316,0)</x:f>
        <x:v>0</x:v>
      </x:c>
      <x:c r="H316" s="85" t="n">
        <x:f>IFERROR(D316/F316,0)</x:f>
        <x:v>0</x:v>
      </x:c>
      <x:c r="I316" s="67"/>
      <x:c r="J316" s="67"/>
      <x:c r="K316" s="67"/>
      <x:c r="L316" s="67"/>
      <x:c r="M316" s="67"/>
      <x:c r="N316" s="67"/>
      <x:c r="O316" s="67"/>
      <x:c r="P316" s="73"/>
      <x:c r="Q316" s="86" t="str">
        <x:f>IF(OR(C316="",P316=""),"",C316-P316)</x:f>
      </x:c>
      <x:c r="R316" s="87" t="str">
        <x:f>IFERROR((C316-P316)/P316,"")</x:f>
      </x:c>
      <x:c r="S316" s="67"/>
      <x:c r="T316" s="67"/>
    </x:row>
    <x:row r="317">
      <x:c r="A317" s="83"/>
      <x:c r="B317" s="59" t="str">
        <x:f>IF(A317="","",TEXT(A317,"ddd"))</x:f>
      </x:c>
      <x:c r="C317" s="73"/>
      <x:c r="D317" s="67"/>
      <x:c r="E317" s="84" t="n">
        <x:f>IFERROR(C317/D317,0)</x:f>
        <x:v>0</x:v>
      </x:c>
      <x:c r="F317" s="67"/>
      <x:c r="G317" s="84" t="n">
        <x:f>IFERROR(C317/F317,0)</x:f>
        <x:v>0</x:v>
      </x:c>
      <x:c r="H317" s="85" t="n">
        <x:f>IFERROR(D317/F317,0)</x:f>
        <x:v>0</x:v>
      </x:c>
      <x:c r="I317" s="67"/>
      <x:c r="J317" s="67"/>
      <x:c r="K317" s="67"/>
      <x:c r="L317" s="67"/>
      <x:c r="M317" s="67"/>
      <x:c r="N317" s="67"/>
      <x:c r="O317" s="67"/>
      <x:c r="P317" s="73"/>
      <x:c r="Q317" s="86" t="str">
        <x:f>IF(OR(C317="",P317=""),"",C317-P317)</x:f>
      </x:c>
      <x:c r="R317" s="87" t="str">
        <x:f>IFERROR((C317-P317)/P317,"")</x:f>
      </x:c>
      <x:c r="S317" s="67"/>
      <x:c r="T317" s="67"/>
    </x:row>
    <x:row r="318">
      <x:c r="A318" s="83"/>
      <x:c r="B318" s="59" t="str">
        <x:f>IF(A318="","",TEXT(A318,"ddd"))</x:f>
      </x:c>
      <x:c r="C318" s="73"/>
      <x:c r="D318" s="67"/>
      <x:c r="E318" s="84" t="n">
        <x:f>IFERROR(C318/D318,0)</x:f>
        <x:v>0</x:v>
      </x:c>
      <x:c r="F318" s="67"/>
      <x:c r="G318" s="84" t="n">
        <x:f>IFERROR(C318/F318,0)</x:f>
        <x:v>0</x:v>
      </x:c>
      <x:c r="H318" s="85" t="n">
        <x:f>IFERROR(D318/F318,0)</x:f>
        <x:v>0</x:v>
      </x:c>
      <x:c r="I318" s="67"/>
      <x:c r="J318" s="67"/>
      <x:c r="K318" s="67"/>
      <x:c r="L318" s="67"/>
      <x:c r="M318" s="67"/>
      <x:c r="N318" s="67"/>
      <x:c r="O318" s="67"/>
      <x:c r="P318" s="73"/>
      <x:c r="Q318" s="86" t="str">
        <x:f>IF(OR(C318="",P318=""),"",C318-P318)</x:f>
      </x:c>
      <x:c r="R318" s="87" t="str">
        <x:f>IFERROR((C318-P318)/P318,"")</x:f>
      </x:c>
      <x:c r="S318" s="67"/>
      <x:c r="T318" s="67"/>
    </x:row>
    <x:row r="319">
      <x:c r="A319" s="83"/>
      <x:c r="B319" s="59" t="str">
        <x:f>IF(A319="","",TEXT(A319,"ddd"))</x:f>
      </x:c>
      <x:c r="C319" s="73"/>
      <x:c r="D319" s="67"/>
      <x:c r="E319" s="84" t="n">
        <x:f>IFERROR(C319/D319,0)</x:f>
        <x:v>0</x:v>
      </x:c>
      <x:c r="F319" s="67"/>
      <x:c r="G319" s="84" t="n">
        <x:f>IFERROR(C319/F319,0)</x:f>
        <x:v>0</x:v>
      </x:c>
      <x:c r="H319" s="85" t="n">
        <x:f>IFERROR(D319/F319,0)</x:f>
        <x:v>0</x:v>
      </x:c>
      <x:c r="I319" s="67"/>
      <x:c r="J319" s="67"/>
      <x:c r="K319" s="67"/>
      <x:c r="L319" s="67"/>
      <x:c r="M319" s="67"/>
      <x:c r="N319" s="67"/>
      <x:c r="O319" s="67"/>
      <x:c r="P319" s="73"/>
      <x:c r="Q319" s="86" t="str">
        <x:f>IF(OR(C319="",P319=""),"",C319-P319)</x:f>
      </x:c>
      <x:c r="R319" s="87" t="str">
        <x:f>IFERROR((C319-P319)/P319,"")</x:f>
      </x:c>
      <x:c r="S319" s="67"/>
      <x:c r="T319" s="67"/>
    </x:row>
    <x:row r="320">
      <x:c r="A320" s="83"/>
      <x:c r="B320" s="59" t="str">
        <x:f>IF(A320="","",TEXT(A320,"ddd"))</x:f>
      </x:c>
      <x:c r="C320" s="73"/>
      <x:c r="D320" s="67"/>
      <x:c r="E320" s="84" t="n">
        <x:f>IFERROR(C320/D320,0)</x:f>
        <x:v>0</x:v>
      </x:c>
      <x:c r="F320" s="67"/>
      <x:c r="G320" s="84" t="n">
        <x:f>IFERROR(C320/F320,0)</x:f>
        <x:v>0</x:v>
      </x:c>
      <x:c r="H320" s="85" t="n">
        <x:f>IFERROR(D320/F320,0)</x:f>
        <x:v>0</x:v>
      </x:c>
      <x:c r="I320" s="67"/>
      <x:c r="J320" s="67"/>
      <x:c r="K320" s="67"/>
      <x:c r="L320" s="67"/>
      <x:c r="M320" s="67"/>
      <x:c r="N320" s="67"/>
      <x:c r="O320" s="67"/>
      <x:c r="P320" s="73"/>
      <x:c r="Q320" s="86" t="str">
        <x:f>IF(OR(C320="",P320=""),"",C320-P320)</x:f>
      </x:c>
      <x:c r="R320" s="87" t="str">
        <x:f>IFERROR((C320-P320)/P320,"")</x:f>
      </x:c>
      <x:c r="S320" s="67"/>
      <x:c r="T320" s="67"/>
    </x:row>
    <x:row r="321">
      <x:c r="A321" s="83"/>
      <x:c r="B321" s="59" t="str">
        <x:f>IF(A321="","",TEXT(A321,"ddd"))</x:f>
      </x:c>
      <x:c r="C321" s="73"/>
      <x:c r="D321" s="67"/>
      <x:c r="E321" s="84" t="n">
        <x:f>IFERROR(C321/D321,0)</x:f>
        <x:v>0</x:v>
      </x:c>
      <x:c r="F321" s="67"/>
      <x:c r="G321" s="84" t="n">
        <x:f>IFERROR(C321/F321,0)</x:f>
        <x:v>0</x:v>
      </x:c>
      <x:c r="H321" s="85" t="n">
        <x:f>IFERROR(D321/F321,0)</x:f>
        <x:v>0</x:v>
      </x:c>
      <x:c r="I321" s="67"/>
      <x:c r="J321" s="67"/>
      <x:c r="K321" s="67"/>
      <x:c r="L321" s="67"/>
      <x:c r="M321" s="67"/>
      <x:c r="N321" s="67"/>
      <x:c r="O321" s="67"/>
      <x:c r="P321" s="73"/>
      <x:c r="Q321" s="86" t="str">
        <x:f>IF(OR(C321="",P321=""),"",C321-P321)</x:f>
      </x:c>
      <x:c r="R321" s="87" t="str">
        <x:f>IFERROR((C321-P321)/P321,"")</x:f>
      </x:c>
      <x:c r="S321" s="67"/>
      <x:c r="T321" s="67"/>
    </x:row>
    <x:row r="322">
      <x:c r="A322" s="83"/>
      <x:c r="B322" s="59" t="str">
        <x:f>IF(A322="","",TEXT(A322,"ddd"))</x:f>
      </x:c>
      <x:c r="C322" s="73"/>
      <x:c r="D322" s="67"/>
      <x:c r="E322" s="84" t="n">
        <x:f>IFERROR(C322/D322,0)</x:f>
        <x:v>0</x:v>
      </x:c>
      <x:c r="F322" s="67"/>
      <x:c r="G322" s="84" t="n">
        <x:f>IFERROR(C322/F322,0)</x:f>
        <x:v>0</x:v>
      </x:c>
      <x:c r="H322" s="85" t="n">
        <x:f>IFERROR(D322/F322,0)</x:f>
        <x:v>0</x:v>
      </x:c>
      <x:c r="I322" s="67"/>
      <x:c r="J322" s="67"/>
      <x:c r="K322" s="67"/>
      <x:c r="L322" s="67"/>
      <x:c r="M322" s="67"/>
      <x:c r="N322" s="67"/>
      <x:c r="O322" s="67"/>
      <x:c r="P322" s="73"/>
      <x:c r="Q322" s="86" t="str">
        <x:f>IF(OR(C322="",P322=""),"",C322-P322)</x:f>
      </x:c>
      <x:c r="R322" s="87" t="str">
        <x:f>IFERROR((C322-P322)/P322,"")</x:f>
      </x:c>
      <x:c r="S322" s="67"/>
      <x:c r="T322" s="67"/>
    </x:row>
    <x:row r="323">
      <x:c r="A323" s="83"/>
      <x:c r="B323" s="59" t="str">
        <x:f>IF(A323="","",TEXT(A323,"ddd"))</x:f>
      </x:c>
      <x:c r="C323" s="73"/>
      <x:c r="D323" s="67"/>
      <x:c r="E323" s="84" t="n">
        <x:f>IFERROR(C323/D323,0)</x:f>
        <x:v>0</x:v>
      </x:c>
      <x:c r="F323" s="67"/>
      <x:c r="G323" s="84" t="n">
        <x:f>IFERROR(C323/F323,0)</x:f>
        <x:v>0</x:v>
      </x:c>
      <x:c r="H323" s="85" t="n">
        <x:f>IFERROR(D323/F323,0)</x:f>
        <x:v>0</x:v>
      </x:c>
      <x:c r="I323" s="67"/>
      <x:c r="J323" s="67"/>
      <x:c r="K323" s="67"/>
      <x:c r="L323" s="67"/>
      <x:c r="M323" s="67"/>
      <x:c r="N323" s="67"/>
      <x:c r="O323" s="67"/>
      <x:c r="P323" s="73"/>
      <x:c r="Q323" s="86" t="str">
        <x:f>IF(OR(C323="",P323=""),"",C323-P323)</x:f>
      </x:c>
      <x:c r="R323" s="87" t="str">
        <x:f>IFERROR((C323-P323)/P323,"")</x:f>
      </x:c>
      <x:c r="S323" s="67"/>
      <x:c r="T323" s="67"/>
    </x:row>
    <x:row r="324">
      <x:c r="A324" s="83"/>
      <x:c r="B324" s="59" t="str">
        <x:f>IF(A324="","",TEXT(A324,"ddd"))</x:f>
      </x:c>
      <x:c r="C324" s="73"/>
      <x:c r="D324" s="67"/>
      <x:c r="E324" s="84" t="n">
        <x:f>IFERROR(C324/D324,0)</x:f>
        <x:v>0</x:v>
      </x:c>
      <x:c r="F324" s="67"/>
      <x:c r="G324" s="84" t="n">
        <x:f>IFERROR(C324/F324,0)</x:f>
        <x:v>0</x:v>
      </x:c>
      <x:c r="H324" s="85" t="n">
        <x:f>IFERROR(D324/F324,0)</x:f>
        <x:v>0</x:v>
      </x:c>
      <x:c r="I324" s="67"/>
      <x:c r="J324" s="67"/>
      <x:c r="K324" s="67"/>
      <x:c r="L324" s="67"/>
      <x:c r="M324" s="67"/>
      <x:c r="N324" s="67"/>
      <x:c r="O324" s="67"/>
      <x:c r="P324" s="73"/>
      <x:c r="Q324" s="86" t="str">
        <x:f>IF(OR(C324="",P324=""),"",C324-P324)</x:f>
      </x:c>
      <x:c r="R324" s="87" t="str">
        <x:f>IFERROR((C324-P324)/P324,"")</x:f>
      </x:c>
      <x:c r="S324" s="67"/>
      <x:c r="T324" s="67"/>
    </x:row>
    <x:row r="325">
      <x:c r="A325" s="83"/>
      <x:c r="B325" s="59" t="str">
        <x:f>IF(A325="","",TEXT(A325,"ddd"))</x:f>
      </x:c>
      <x:c r="C325" s="73"/>
      <x:c r="D325" s="67"/>
      <x:c r="E325" s="84" t="n">
        <x:f>IFERROR(C325/D325,0)</x:f>
        <x:v>0</x:v>
      </x:c>
      <x:c r="F325" s="67"/>
      <x:c r="G325" s="84" t="n">
        <x:f>IFERROR(C325/F325,0)</x:f>
        <x:v>0</x:v>
      </x:c>
      <x:c r="H325" s="85" t="n">
        <x:f>IFERROR(D325/F325,0)</x:f>
        <x:v>0</x:v>
      </x:c>
      <x:c r="I325" s="67"/>
      <x:c r="J325" s="67"/>
      <x:c r="K325" s="67"/>
      <x:c r="L325" s="67"/>
      <x:c r="M325" s="67"/>
      <x:c r="N325" s="67"/>
      <x:c r="O325" s="67"/>
      <x:c r="P325" s="73"/>
      <x:c r="Q325" s="86" t="str">
        <x:f>IF(OR(C325="",P325=""),"",C325-P325)</x:f>
      </x:c>
      <x:c r="R325" s="87" t="str">
        <x:f>IFERROR((C325-P325)/P325,"")</x:f>
      </x:c>
      <x:c r="S325" s="67"/>
      <x:c r="T325" s="67"/>
    </x:row>
    <x:row r="326">
      <x:c r="A326" s="83"/>
      <x:c r="B326" s="59" t="str">
        <x:f>IF(A326="","",TEXT(A326,"ddd"))</x:f>
      </x:c>
      <x:c r="C326" s="73"/>
      <x:c r="D326" s="67"/>
      <x:c r="E326" s="84" t="n">
        <x:f>IFERROR(C326/D326,0)</x:f>
        <x:v>0</x:v>
      </x:c>
      <x:c r="F326" s="67"/>
      <x:c r="G326" s="84" t="n">
        <x:f>IFERROR(C326/F326,0)</x:f>
        <x:v>0</x:v>
      </x:c>
      <x:c r="H326" s="85" t="n">
        <x:f>IFERROR(D326/F326,0)</x:f>
        <x:v>0</x:v>
      </x:c>
      <x:c r="I326" s="67"/>
      <x:c r="J326" s="67"/>
      <x:c r="K326" s="67"/>
      <x:c r="L326" s="67"/>
      <x:c r="M326" s="67"/>
      <x:c r="N326" s="67"/>
      <x:c r="O326" s="67"/>
      <x:c r="P326" s="73"/>
      <x:c r="Q326" s="86" t="str">
        <x:f>IF(OR(C326="",P326=""),"",C326-P326)</x:f>
      </x:c>
      <x:c r="R326" s="87" t="str">
        <x:f>IFERROR((C326-P326)/P326,"")</x:f>
      </x:c>
      <x:c r="S326" s="67"/>
      <x:c r="T326" s="67"/>
    </x:row>
    <x:row r="327">
      <x:c r="A327" s="83"/>
      <x:c r="B327" s="59" t="str">
        <x:f>IF(A327="","",TEXT(A327,"ddd"))</x:f>
      </x:c>
      <x:c r="C327" s="73"/>
      <x:c r="D327" s="67"/>
      <x:c r="E327" s="84" t="n">
        <x:f>IFERROR(C327/D327,0)</x:f>
        <x:v>0</x:v>
      </x:c>
      <x:c r="F327" s="67"/>
      <x:c r="G327" s="84" t="n">
        <x:f>IFERROR(C327/F327,0)</x:f>
        <x:v>0</x:v>
      </x:c>
      <x:c r="H327" s="85" t="n">
        <x:f>IFERROR(D327/F327,0)</x:f>
        <x:v>0</x:v>
      </x:c>
      <x:c r="I327" s="67"/>
      <x:c r="J327" s="67"/>
      <x:c r="K327" s="67"/>
      <x:c r="L327" s="67"/>
      <x:c r="M327" s="67"/>
      <x:c r="N327" s="67"/>
      <x:c r="O327" s="67"/>
      <x:c r="P327" s="73"/>
      <x:c r="Q327" s="86" t="str">
        <x:f>IF(OR(C327="",P327=""),"",C327-P327)</x:f>
      </x:c>
      <x:c r="R327" s="87" t="str">
        <x:f>IFERROR((C327-P327)/P327,"")</x:f>
      </x:c>
      <x:c r="S327" s="67"/>
      <x:c r="T327" s="67"/>
    </x:row>
    <x:row r="328">
      <x:c r="A328" s="83"/>
      <x:c r="B328" s="59" t="str">
        <x:f>IF(A328="","",TEXT(A328,"ddd"))</x:f>
      </x:c>
      <x:c r="C328" s="73"/>
      <x:c r="D328" s="67"/>
      <x:c r="E328" s="84" t="n">
        <x:f>IFERROR(C328/D328,0)</x:f>
        <x:v>0</x:v>
      </x:c>
      <x:c r="F328" s="67"/>
      <x:c r="G328" s="84" t="n">
        <x:f>IFERROR(C328/F328,0)</x:f>
        <x:v>0</x:v>
      </x:c>
      <x:c r="H328" s="85" t="n">
        <x:f>IFERROR(D328/F328,0)</x:f>
        <x:v>0</x:v>
      </x:c>
      <x:c r="I328" s="67"/>
      <x:c r="J328" s="67"/>
      <x:c r="K328" s="67"/>
      <x:c r="L328" s="67"/>
      <x:c r="M328" s="67"/>
      <x:c r="N328" s="67"/>
      <x:c r="O328" s="67"/>
      <x:c r="P328" s="73"/>
      <x:c r="Q328" s="86" t="str">
        <x:f>IF(OR(C328="",P328=""),"",C328-P328)</x:f>
      </x:c>
      <x:c r="R328" s="87" t="str">
        <x:f>IFERROR((C328-P328)/P328,"")</x:f>
      </x:c>
      <x:c r="S328" s="67"/>
      <x:c r="T328" s="67"/>
    </x:row>
    <x:row r="329">
      <x:c r="A329" s="83"/>
      <x:c r="B329" s="59" t="str">
        <x:f>IF(A329="","",TEXT(A329,"ddd"))</x:f>
      </x:c>
      <x:c r="C329" s="73"/>
      <x:c r="D329" s="67"/>
      <x:c r="E329" s="84" t="n">
        <x:f>IFERROR(C329/D329,0)</x:f>
        <x:v>0</x:v>
      </x:c>
      <x:c r="F329" s="67"/>
      <x:c r="G329" s="84" t="n">
        <x:f>IFERROR(C329/F329,0)</x:f>
        <x:v>0</x:v>
      </x:c>
      <x:c r="H329" s="85" t="n">
        <x:f>IFERROR(D329/F329,0)</x:f>
        <x:v>0</x:v>
      </x:c>
      <x:c r="I329" s="67"/>
      <x:c r="J329" s="67"/>
      <x:c r="K329" s="67"/>
      <x:c r="L329" s="67"/>
      <x:c r="M329" s="67"/>
      <x:c r="N329" s="67"/>
      <x:c r="O329" s="67"/>
      <x:c r="P329" s="73"/>
      <x:c r="Q329" s="86" t="str">
        <x:f>IF(OR(C329="",P329=""),"",C329-P329)</x:f>
      </x:c>
      <x:c r="R329" s="87" t="str">
        <x:f>IFERROR((C329-P329)/P329,"")</x:f>
      </x:c>
      <x:c r="S329" s="67"/>
      <x:c r="T329" s="67"/>
    </x:row>
    <x:row r="330">
      <x:c r="A330" s="83"/>
      <x:c r="B330" s="59" t="str">
        <x:f>IF(A330="","",TEXT(A330,"ddd"))</x:f>
      </x:c>
      <x:c r="C330" s="73"/>
      <x:c r="D330" s="67"/>
      <x:c r="E330" s="84" t="n">
        <x:f>IFERROR(C330/D330,0)</x:f>
        <x:v>0</x:v>
      </x:c>
      <x:c r="F330" s="67"/>
      <x:c r="G330" s="84" t="n">
        <x:f>IFERROR(C330/F330,0)</x:f>
        <x:v>0</x:v>
      </x:c>
      <x:c r="H330" s="85" t="n">
        <x:f>IFERROR(D330/F330,0)</x:f>
        <x:v>0</x:v>
      </x:c>
      <x:c r="I330" s="67"/>
      <x:c r="J330" s="67"/>
      <x:c r="K330" s="67"/>
      <x:c r="L330" s="67"/>
      <x:c r="M330" s="67"/>
      <x:c r="N330" s="67"/>
      <x:c r="O330" s="67"/>
      <x:c r="P330" s="73"/>
      <x:c r="Q330" s="86" t="str">
        <x:f>IF(OR(C330="",P330=""),"",C330-P330)</x:f>
      </x:c>
      <x:c r="R330" s="87" t="str">
        <x:f>IFERROR((C330-P330)/P330,"")</x:f>
      </x:c>
      <x:c r="S330" s="67"/>
      <x:c r="T330" s="67"/>
    </x:row>
    <x:row r="331">
      <x:c r="A331" s="83"/>
      <x:c r="B331" s="59" t="str">
        <x:f>IF(A331="","",TEXT(A331,"ddd"))</x:f>
      </x:c>
      <x:c r="C331" s="73"/>
      <x:c r="D331" s="67"/>
      <x:c r="E331" s="84" t="n">
        <x:f>IFERROR(C331/D331,0)</x:f>
        <x:v>0</x:v>
      </x:c>
      <x:c r="F331" s="67"/>
      <x:c r="G331" s="84" t="n">
        <x:f>IFERROR(C331/F331,0)</x:f>
        <x:v>0</x:v>
      </x:c>
      <x:c r="H331" s="85" t="n">
        <x:f>IFERROR(D331/F331,0)</x:f>
        <x:v>0</x:v>
      </x:c>
      <x:c r="I331" s="67"/>
      <x:c r="J331" s="67"/>
      <x:c r="K331" s="67"/>
      <x:c r="L331" s="67"/>
      <x:c r="M331" s="67"/>
      <x:c r="N331" s="67"/>
      <x:c r="O331" s="67"/>
      <x:c r="P331" s="73"/>
      <x:c r="Q331" s="86" t="str">
        <x:f>IF(OR(C331="",P331=""),"",C331-P331)</x:f>
      </x:c>
      <x:c r="R331" s="87" t="str">
        <x:f>IFERROR((C331-P331)/P331,"")</x:f>
      </x:c>
      <x:c r="S331" s="67"/>
      <x:c r="T331" s="67"/>
    </x:row>
    <x:row r="332">
      <x:c r="A332" s="83"/>
      <x:c r="B332" s="59" t="str">
        <x:f>IF(A332="","",TEXT(A332,"ddd"))</x:f>
      </x:c>
      <x:c r="C332" s="73"/>
      <x:c r="D332" s="67"/>
      <x:c r="E332" s="84" t="n">
        <x:f>IFERROR(C332/D332,0)</x:f>
        <x:v>0</x:v>
      </x:c>
      <x:c r="F332" s="67"/>
      <x:c r="G332" s="84" t="n">
        <x:f>IFERROR(C332/F332,0)</x:f>
        <x:v>0</x:v>
      </x:c>
      <x:c r="H332" s="85" t="n">
        <x:f>IFERROR(D332/F332,0)</x:f>
        <x:v>0</x:v>
      </x:c>
      <x:c r="I332" s="67"/>
      <x:c r="J332" s="67"/>
      <x:c r="K332" s="67"/>
      <x:c r="L332" s="67"/>
      <x:c r="M332" s="67"/>
      <x:c r="N332" s="67"/>
      <x:c r="O332" s="67"/>
      <x:c r="P332" s="73"/>
      <x:c r="Q332" s="86" t="str">
        <x:f>IF(OR(C332="",P332=""),"",C332-P332)</x:f>
      </x:c>
      <x:c r="R332" s="87" t="str">
        <x:f>IFERROR((C332-P332)/P332,"")</x:f>
      </x:c>
      <x:c r="S332" s="67"/>
      <x:c r="T332" s="67"/>
    </x:row>
    <x:row r="333">
      <x:c r="A333" s="83"/>
      <x:c r="B333" s="59" t="str">
        <x:f>IF(A333="","",TEXT(A333,"ddd"))</x:f>
      </x:c>
      <x:c r="C333" s="73"/>
      <x:c r="D333" s="67"/>
      <x:c r="E333" s="84" t="n">
        <x:f>IFERROR(C333/D333,0)</x:f>
        <x:v>0</x:v>
      </x:c>
      <x:c r="F333" s="67"/>
      <x:c r="G333" s="84" t="n">
        <x:f>IFERROR(C333/F333,0)</x:f>
        <x:v>0</x:v>
      </x:c>
      <x:c r="H333" s="85" t="n">
        <x:f>IFERROR(D333/F333,0)</x:f>
        <x:v>0</x:v>
      </x:c>
      <x:c r="I333" s="67"/>
      <x:c r="J333" s="67"/>
      <x:c r="K333" s="67"/>
      <x:c r="L333" s="67"/>
      <x:c r="M333" s="67"/>
      <x:c r="N333" s="67"/>
      <x:c r="O333" s="67"/>
      <x:c r="P333" s="73"/>
      <x:c r="Q333" s="86" t="str">
        <x:f>IF(OR(C333="",P333=""),"",C333-P333)</x:f>
      </x:c>
      <x:c r="R333" s="87" t="str">
        <x:f>IFERROR((C333-P333)/P333,"")</x:f>
      </x:c>
      <x:c r="S333" s="67"/>
      <x:c r="T333" s="67"/>
    </x:row>
    <x:row r="334">
      <x:c r="A334" s="83"/>
      <x:c r="B334" s="59" t="str">
        <x:f>IF(A334="","",TEXT(A334,"ddd"))</x:f>
      </x:c>
      <x:c r="C334" s="73"/>
      <x:c r="D334" s="67"/>
      <x:c r="E334" s="84" t="n">
        <x:f>IFERROR(C334/D334,0)</x:f>
        <x:v>0</x:v>
      </x:c>
      <x:c r="F334" s="67"/>
      <x:c r="G334" s="84" t="n">
        <x:f>IFERROR(C334/F334,0)</x:f>
        <x:v>0</x:v>
      </x:c>
      <x:c r="H334" s="85" t="n">
        <x:f>IFERROR(D334/F334,0)</x:f>
        <x:v>0</x:v>
      </x:c>
      <x:c r="I334" s="67"/>
      <x:c r="J334" s="67"/>
      <x:c r="K334" s="67"/>
      <x:c r="L334" s="67"/>
      <x:c r="M334" s="67"/>
      <x:c r="N334" s="67"/>
      <x:c r="O334" s="67"/>
      <x:c r="P334" s="73"/>
      <x:c r="Q334" s="86" t="str">
        <x:f>IF(OR(C334="",P334=""),"",C334-P334)</x:f>
      </x:c>
      <x:c r="R334" s="87" t="str">
        <x:f>IFERROR((C334-P334)/P334,"")</x:f>
      </x:c>
      <x:c r="S334" s="67"/>
      <x:c r="T334" s="67"/>
    </x:row>
    <x:row r="335">
      <x:c r="A335" s="83"/>
      <x:c r="B335" s="59" t="str">
        <x:f>IF(A335="","",TEXT(A335,"ddd"))</x:f>
      </x:c>
      <x:c r="C335" s="73"/>
      <x:c r="D335" s="67"/>
      <x:c r="E335" s="84" t="n">
        <x:f>IFERROR(C335/D335,0)</x:f>
        <x:v>0</x:v>
      </x:c>
      <x:c r="F335" s="67"/>
      <x:c r="G335" s="84" t="n">
        <x:f>IFERROR(C335/F335,0)</x:f>
        <x:v>0</x:v>
      </x:c>
      <x:c r="H335" s="85" t="n">
        <x:f>IFERROR(D335/F335,0)</x:f>
        <x:v>0</x:v>
      </x:c>
      <x:c r="I335" s="67"/>
      <x:c r="J335" s="67"/>
      <x:c r="K335" s="67"/>
      <x:c r="L335" s="67"/>
      <x:c r="M335" s="67"/>
      <x:c r="N335" s="67"/>
      <x:c r="O335" s="67"/>
      <x:c r="P335" s="73"/>
      <x:c r="Q335" s="86" t="str">
        <x:f>IF(OR(C335="",P335=""),"",C335-P335)</x:f>
      </x:c>
      <x:c r="R335" s="87" t="str">
        <x:f>IFERROR((C335-P335)/P335,"")</x:f>
      </x:c>
      <x:c r="S335" s="67"/>
      <x:c r="T335" s="67"/>
    </x:row>
    <x:row r="336">
      <x:c r="A336" s="83"/>
      <x:c r="B336" s="59" t="str">
        <x:f>IF(A336="","",TEXT(A336,"ddd"))</x:f>
      </x:c>
      <x:c r="C336" s="73"/>
      <x:c r="D336" s="67"/>
      <x:c r="E336" s="84" t="n">
        <x:f>IFERROR(C336/D336,0)</x:f>
        <x:v>0</x:v>
      </x:c>
      <x:c r="F336" s="67"/>
      <x:c r="G336" s="84" t="n">
        <x:f>IFERROR(C336/F336,0)</x:f>
        <x:v>0</x:v>
      </x:c>
      <x:c r="H336" s="85" t="n">
        <x:f>IFERROR(D336/F336,0)</x:f>
        <x:v>0</x:v>
      </x:c>
      <x:c r="I336" s="67"/>
      <x:c r="J336" s="67"/>
      <x:c r="K336" s="67"/>
      <x:c r="L336" s="67"/>
      <x:c r="M336" s="67"/>
      <x:c r="N336" s="67"/>
      <x:c r="O336" s="67"/>
      <x:c r="P336" s="73"/>
      <x:c r="Q336" s="86" t="str">
        <x:f>IF(OR(C336="",P336=""),"",C336-P336)</x:f>
      </x:c>
      <x:c r="R336" s="87" t="str">
        <x:f>IFERROR((C336-P336)/P336,"")</x:f>
      </x:c>
      <x:c r="S336" s="67"/>
      <x:c r="T336" s="67"/>
    </x:row>
    <x:row r="337">
      <x:c r="A337" s="83"/>
      <x:c r="B337" s="59" t="str">
        <x:f>IF(A337="","",TEXT(A337,"ddd"))</x:f>
      </x:c>
      <x:c r="C337" s="73"/>
      <x:c r="D337" s="67"/>
      <x:c r="E337" s="84" t="n">
        <x:f>IFERROR(C337/D337,0)</x:f>
        <x:v>0</x:v>
      </x:c>
      <x:c r="F337" s="67"/>
      <x:c r="G337" s="84" t="n">
        <x:f>IFERROR(C337/F337,0)</x:f>
        <x:v>0</x:v>
      </x:c>
      <x:c r="H337" s="85" t="n">
        <x:f>IFERROR(D337/F337,0)</x:f>
        <x:v>0</x:v>
      </x:c>
      <x:c r="I337" s="67"/>
      <x:c r="J337" s="67"/>
      <x:c r="K337" s="67"/>
      <x:c r="L337" s="67"/>
      <x:c r="M337" s="67"/>
      <x:c r="N337" s="67"/>
      <x:c r="O337" s="67"/>
      <x:c r="P337" s="73"/>
      <x:c r="Q337" s="86" t="str">
        <x:f>IF(OR(C337="",P337=""),"",C337-P337)</x:f>
      </x:c>
      <x:c r="R337" s="87" t="str">
        <x:f>IFERROR((C337-P337)/P337,"")</x:f>
      </x:c>
      <x:c r="S337" s="67"/>
      <x:c r="T337" s="67"/>
    </x:row>
    <x:row r="338">
      <x:c r="A338" s="83"/>
      <x:c r="B338" s="59" t="str">
        <x:f>IF(A338="","",TEXT(A338,"ddd"))</x:f>
      </x:c>
      <x:c r="C338" s="73"/>
      <x:c r="D338" s="67"/>
      <x:c r="E338" s="84" t="n">
        <x:f>IFERROR(C338/D338,0)</x:f>
        <x:v>0</x:v>
      </x:c>
      <x:c r="F338" s="67"/>
      <x:c r="G338" s="84" t="n">
        <x:f>IFERROR(C338/F338,0)</x:f>
        <x:v>0</x:v>
      </x:c>
      <x:c r="H338" s="85" t="n">
        <x:f>IFERROR(D338/F338,0)</x:f>
        <x:v>0</x:v>
      </x:c>
      <x:c r="I338" s="67"/>
      <x:c r="J338" s="67"/>
      <x:c r="K338" s="67"/>
      <x:c r="L338" s="67"/>
      <x:c r="M338" s="67"/>
      <x:c r="N338" s="67"/>
      <x:c r="O338" s="67"/>
      <x:c r="P338" s="73"/>
      <x:c r="Q338" s="86" t="str">
        <x:f>IF(OR(C338="",P338=""),"",C338-P338)</x:f>
      </x:c>
      <x:c r="R338" s="87" t="str">
        <x:f>IFERROR((C338-P338)/P338,"")</x:f>
      </x:c>
      <x:c r="S338" s="67"/>
      <x:c r="T338" s="67"/>
    </x:row>
    <x:row r="339">
      <x:c r="A339" s="83"/>
      <x:c r="B339" s="59" t="str">
        <x:f>IF(A339="","",TEXT(A339,"ddd"))</x:f>
      </x:c>
      <x:c r="C339" s="73"/>
      <x:c r="D339" s="67"/>
      <x:c r="E339" s="84" t="n">
        <x:f>IFERROR(C339/D339,0)</x:f>
        <x:v>0</x:v>
      </x:c>
      <x:c r="F339" s="67"/>
      <x:c r="G339" s="84" t="n">
        <x:f>IFERROR(C339/F339,0)</x:f>
        <x:v>0</x:v>
      </x:c>
      <x:c r="H339" s="85" t="n">
        <x:f>IFERROR(D339/F339,0)</x:f>
        <x:v>0</x:v>
      </x:c>
      <x:c r="I339" s="67"/>
      <x:c r="J339" s="67"/>
      <x:c r="K339" s="67"/>
      <x:c r="L339" s="67"/>
      <x:c r="M339" s="67"/>
      <x:c r="N339" s="67"/>
      <x:c r="O339" s="67"/>
      <x:c r="P339" s="73"/>
      <x:c r="Q339" s="86" t="str">
        <x:f>IF(OR(C339="",P339=""),"",C339-P339)</x:f>
      </x:c>
      <x:c r="R339" s="87" t="str">
        <x:f>IFERROR((C339-P339)/P339,"")</x:f>
      </x:c>
      <x:c r="S339" s="67"/>
      <x:c r="T339" s="67"/>
    </x:row>
    <x:row r="340">
      <x:c r="A340" s="83"/>
      <x:c r="B340" s="59" t="str">
        <x:f>IF(A340="","",TEXT(A340,"ddd"))</x:f>
      </x:c>
      <x:c r="C340" s="73"/>
      <x:c r="D340" s="67"/>
      <x:c r="E340" s="84" t="n">
        <x:f>IFERROR(C340/D340,0)</x:f>
        <x:v>0</x:v>
      </x:c>
      <x:c r="F340" s="67"/>
      <x:c r="G340" s="84" t="n">
        <x:f>IFERROR(C340/F340,0)</x:f>
        <x:v>0</x:v>
      </x:c>
      <x:c r="H340" s="85" t="n">
        <x:f>IFERROR(D340/F340,0)</x:f>
        <x:v>0</x:v>
      </x:c>
      <x:c r="I340" s="67"/>
      <x:c r="J340" s="67"/>
      <x:c r="K340" s="67"/>
      <x:c r="L340" s="67"/>
      <x:c r="M340" s="67"/>
      <x:c r="N340" s="67"/>
      <x:c r="O340" s="67"/>
      <x:c r="P340" s="73"/>
      <x:c r="Q340" s="86" t="str">
        <x:f>IF(OR(C340="",P340=""),"",C340-P340)</x:f>
      </x:c>
      <x:c r="R340" s="87" t="str">
        <x:f>IFERROR((C340-P340)/P340,"")</x:f>
      </x:c>
      <x:c r="S340" s="67"/>
      <x:c r="T340" s="67"/>
    </x:row>
    <x:row r="341">
      <x:c r="A341" s="83"/>
      <x:c r="B341" s="59" t="str">
        <x:f>IF(A341="","",TEXT(A341,"ddd"))</x:f>
      </x:c>
      <x:c r="C341" s="73"/>
      <x:c r="D341" s="67"/>
      <x:c r="E341" s="84" t="n">
        <x:f>IFERROR(C341/D341,0)</x:f>
        <x:v>0</x:v>
      </x:c>
      <x:c r="F341" s="67"/>
      <x:c r="G341" s="84" t="n">
        <x:f>IFERROR(C341/F341,0)</x:f>
        <x:v>0</x:v>
      </x:c>
      <x:c r="H341" s="85" t="n">
        <x:f>IFERROR(D341/F341,0)</x:f>
        <x:v>0</x:v>
      </x:c>
      <x:c r="I341" s="67"/>
      <x:c r="J341" s="67"/>
      <x:c r="K341" s="67"/>
      <x:c r="L341" s="67"/>
      <x:c r="M341" s="67"/>
      <x:c r="N341" s="67"/>
      <x:c r="O341" s="67"/>
      <x:c r="P341" s="73"/>
      <x:c r="Q341" s="86" t="str">
        <x:f>IF(OR(C341="",P341=""),"",C341-P341)</x:f>
      </x:c>
      <x:c r="R341" s="87" t="str">
        <x:f>IFERROR((C341-P341)/P341,"")</x:f>
      </x:c>
      <x:c r="S341" s="67"/>
      <x:c r="T341" s="67"/>
    </x:row>
    <x:row r="342">
      <x:c r="A342" s="83"/>
      <x:c r="B342" s="59" t="str">
        <x:f>IF(A342="","",TEXT(A342,"ddd"))</x:f>
      </x:c>
      <x:c r="C342" s="73"/>
      <x:c r="D342" s="67"/>
      <x:c r="E342" s="84" t="n">
        <x:f>IFERROR(C342/D342,0)</x:f>
        <x:v>0</x:v>
      </x:c>
      <x:c r="F342" s="67"/>
      <x:c r="G342" s="84" t="n">
        <x:f>IFERROR(C342/F342,0)</x:f>
        <x:v>0</x:v>
      </x:c>
      <x:c r="H342" s="85" t="n">
        <x:f>IFERROR(D342/F342,0)</x:f>
        <x:v>0</x:v>
      </x:c>
      <x:c r="I342" s="67"/>
      <x:c r="J342" s="67"/>
      <x:c r="K342" s="67"/>
      <x:c r="L342" s="67"/>
      <x:c r="M342" s="67"/>
      <x:c r="N342" s="67"/>
      <x:c r="O342" s="67"/>
      <x:c r="P342" s="73"/>
      <x:c r="Q342" s="86" t="str">
        <x:f>IF(OR(C342="",P342=""),"",C342-P342)</x:f>
      </x:c>
      <x:c r="R342" s="87" t="str">
        <x:f>IFERROR((C342-P342)/P342,"")</x:f>
      </x:c>
      <x:c r="S342" s="67"/>
      <x:c r="T342" s="67"/>
    </x:row>
    <x:row r="343">
      <x:c r="A343" s="83"/>
      <x:c r="B343" s="59" t="str">
        <x:f>IF(A343="","",TEXT(A343,"ddd"))</x:f>
      </x:c>
      <x:c r="C343" s="73"/>
      <x:c r="D343" s="67"/>
      <x:c r="E343" s="84" t="n">
        <x:f>IFERROR(C343/D343,0)</x:f>
        <x:v>0</x:v>
      </x:c>
      <x:c r="F343" s="67"/>
      <x:c r="G343" s="84" t="n">
        <x:f>IFERROR(C343/F343,0)</x:f>
        <x:v>0</x:v>
      </x:c>
      <x:c r="H343" s="85" t="n">
        <x:f>IFERROR(D343/F343,0)</x:f>
        <x:v>0</x:v>
      </x:c>
      <x:c r="I343" s="67"/>
      <x:c r="J343" s="67"/>
      <x:c r="K343" s="67"/>
      <x:c r="L343" s="67"/>
      <x:c r="M343" s="67"/>
      <x:c r="N343" s="67"/>
      <x:c r="O343" s="67"/>
      <x:c r="P343" s="73"/>
      <x:c r="Q343" s="86" t="str">
        <x:f>IF(OR(C343="",P343=""),"",C343-P343)</x:f>
      </x:c>
      <x:c r="R343" s="87" t="str">
        <x:f>IFERROR((C343-P343)/P343,"")</x:f>
      </x:c>
      <x:c r="S343" s="67"/>
      <x:c r="T343" s="67"/>
    </x:row>
    <x:row r="344">
      <x:c r="A344" s="83"/>
      <x:c r="B344" s="59" t="str">
        <x:f>IF(A344="","",TEXT(A344,"ddd"))</x:f>
      </x:c>
      <x:c r="C344" s="73"/>
      <x:c r="D344" s="67"/>
      <x:c r="E344" s="84" t="n">
        <x:f>IFERROR(C344/D344,0)</x:f>
        <x:v>0</x:v>
      </x:c>
      <x:c r="F344" s="67"/>
      <x:c r="G344" s="84" t="n">
        <x:f>IFERROR(C344/F344,0)</x:f>
        <x:v>0</x:v>
      </x:c>
      <x:c r="H344" s="85" t="n">
        <x:f>IFERROR(D344/F344,0)</x:f>
        <x:v>0</x:v>
      </x:c>
      <x:c r="I344" s="67"/>
      <x:c r="J344" s="67"/>
      <x:c r="K344" s="67"/>
      <x:c r="L344" s="67"/>
      <x:c r="M344" s="67"/>
      <x:c r="N344" s="67"/>
      <x:c r="O344" s="67"/>
      <x:c r="P344" s="73"/>
      <x:c r="Q344" s="86" t="str">
        <x:f>IF(OR(C344="",P344=""),"",C344-P344)</x:f>
      </x:c>
      <x:c r="R344" s="87" t="str">
        <x:f>IFERROR((C344-P344)/P344,"")</x:f>
      </x:c>
      <x:c r="S344" s="67"/>
      <x:c r="T344" s="67"/>
    </x:row>
    <x:row r="345">
      <x:c r="A345" s="83"/>
      <x:c r="B345" s="59" t="str">
        <x:f>IF(A345="","",TEXT(A345,"ddd"))</x:f>
      </x:c>
      <x:c r="C345" s="73"/>
      <x:c r="D345" s="67"/>
      <x:c r="E345" s="84" t="n">
        <x:f>IFERROR(C345/D345,0)</x:f>
        <x:v>0</x:v>
      </x:c>
      <x:c r="F345" s="67"/>
      <x:c r="G345" s="84" t="n">
        <x:f>IFERROR(C345/F345,0)</x:f>
        <x:v>0</x:v>
      </x:c>
      <x:c r="H345" s="85" t="n">
        <x:f>IFERROR(D345/F345,0)</x:f>
        <x:v>0</x:v>
      </x:c>
      <x:c r="I345" s="67"/>
      <x:c r="J345" s="67"/>
      <x:c r="K345" s="67"/>
      <x:c r="L345" s="67"/>
      <x:c r="M345" s="67"/>
      <x:c r="N345" s="67"/>
      <x:c r="O345" s="67"/>
      <x:c r="P345" s="73"/>
      <x:c r="Q345" s="86" t="str">
        <x:f>IF(OR(C345="",P345=""),"",C345-P345)</x:f>
      </x:c>
      <x:c r="R345" s="87" t="str">
        <x:f>IFERROR((C345-P345)/P345,"")</x:f>
      </x:c>
      <x:c r="S345" s="67"/>
      <x:c r="T345" s="67"/>
    </x:row>
    <x:row r="346">
      <x:c r="A346" s="83"/>
      <x:c r="B346" s="59" t="str">
        <x:f>IF(A346="","",TEXT(A346,"ddd"))</x:f>
      </x:c>
      <x:c r="C346" s="73"/>
      <x:c r="D346" s="67"/>
      <x:c r="E346" s="84" t="n">
        <x:f>IFERROR(C346/D346,0)</x:f>
        <x:v>0</x:v>
      </x:c>
      <x:c r="F346" s="67"/>
      <x:c r="G346" s="84" t="n">
        <x:f>IFERROR(C346/F346,0)</x:f>
        <x:v>0</x:v>
      </x:c>
      <x:c r="H346" s="85" t="n">
        <x:f>IFERROR(D346/F346,0)</x:f>
        <x:v>0</x:v>
      </x:c>
      <x:c r="I346" s="67"/>
      <x:c r="J346" s="67"/>
      <x:c r="K346" s="67"/>
      <x:c r="L346" s="67"/>
      <x:c r="M346" s="67"/>
      <x:c r="N346" s="67"/>
      <x:c r="O346" s="67"/>
      <x:c r="P346" s="73"/>
      <x:c r="Q346" s="86" t="str">
        <x:f>IF(OR(C346="",P346=""),"",C346-P346)</x:f>
      </x:c>
      <x:c r="R346" s="87" t="str">
        <x:f>IFERROR((C346-P346)/P346,"")</x:f>
      </x:c>
      <x:c r="S346" s="67"/>
      <x:c r="T346" s="67"/>
    </x:row>
    <x:row r="347">
      <x:c r="A347" s="83"/>
      <x:c r="B347" s="59" t="str">
        <x:f>IF(A347="","",TEXT(A347,"ddd"))</x:f>
      </x:c>
      <x:c r="C347" s="73"/>
      <x:c r="D347" s="67"/>
      <x:c r="E347" s="84" t="n">
        <x:f>IFERROR(C347/D347,0)</x:f>
        <x:v>0</x:v>
      </x:c>
      <x:c r="F347" s="67"/>
      <x:c r="G347" s="84" t="n">
        <x:f>IFERROR(C347/F347,0)</x:f>
        <x:v>0</x:v>
      </x:c>
      <x:c r="H347" s="85" t="n">
        <x:f>IFERROR(D347/F347,0)</x:f>
        <x:v>0</x:v>
      </x:c>
      <x:c r="I347" s="67"/>
      <x:c r="J347" s="67"/>
      <x:c r="K347" s="67"/>
      <x:c r="L347" s="67"/>
      <x:c r="M347" s="67"/>
      <x:c r="N347" s="67"/>
      <x:c r="O347" s="67"/>
      <x:c r="P347" s="73"/>
      <x:c r="Q347" s="86" t="str">
        <x:f>IF(OR(C347="",P347=""),"",C347-P347)</x:f>
      </x:c>
      <x:c r="R347" s="87" t="str">
        <x:f>IFERROR((C347-P347)/P347,"")</x:f>
      </x:c>
      <x:c r="S347" s="67"/>
      <x:c r="T347" s="67"/>
    </x:row>
    <x:row r="348">
      <x:c r="A348" s="83"/>
      <x:c r="B348" s="59" t="str">
        <x:f>IF(A348="","",TEXT(A348,"ddd"))</x:f>
      </x:c>
      <x:c r="C348" s="73"/>
      <x:c r="D348" s="67"/>
      <x:c r="E348" s="84" t="n">
        <x:f>IFERROR(C348/D348,0)</x:f>
        <x:v>0</x:v>
      </x:c>
      <x:c r="F348" s="67"/>
      <x:c r="G348" s="84" t="n">
        <x:f>IFERROR(C348/F348,0)</x:f>
        <x:v>0</x:v>
      </x:c>
      <x:c r="H348" s="85" t="n">
        <x:f>IFERROR(D348/F348,0)</x:f>
        <x:v>0</x:v>
      </x:c>
      <x:c r="I348" s="67"/>
      <x:c r="J348" s="67"/>
      <x:c r="K348" s="67"/>
      <x:c r="L348" s="67"/>
      <x:c r="M348" s="67"/>
      <x:c r="N348" s="67"/>
      <x:c r="O348" s="67"/>
      <x:c r="P348" s="73"/>
      <x:c r="Q348" s="86" t="str">
        <x:f>IF(OR(C348="",P348=""),"",C348-P348)</x:f>
      </x:c>
      <x:c r="R348" s="87" t="str">
        <x:f>IFERROR((C348-P348)/P348,"")</x:f>
      </x:c>
      <x:c r="S348" s="67"/>
      <x:c r="T348" s="67"/>
    </x:row>
    <x:row r="349">
      <x:c r="A349" s="83"/>
      <x:c r="B349" s="59" t="str">
        <x:f>IF(A349="","",TEXT(A349,"ddd"))</x:f>
      </x:c>
      <x:c r="C349" s="73"/>
      <x:c r="D349" s="67"/>
      <x:c r="E349" s="84" t="n">
        <x:f>IFERROR(C349/D349,0)</x:f>
        <x:v>0</x:v>
      </x:c>
      <x:c r="F349" s="67"/>
      <x:c r="G349" s="84" t="n">
        <x:f>IFERROR(C349/F349,0)</x:f>
        <x:v>0</x:v>
      </x:c>
      <x:c r="H349" s="85" t="n">
        <x:f>IFERROR(D349/F349,0)</x:f>
        <x:v>0</x:v>
      </x:c>
      <x:c r="I349" s="67"/>
      <x:c r="J349" s="67"/>
      <x:c r="K349" s="67"/>
      <x:c r="L349" s="67"/>
      <x:c r="M349" s="67"/>
      <x:c r="N349" s="67"/>
      <x:c r="O349" s="67"/>
      <x:c r="P349" s="73"/>
      <x:c r="Q349" s="86" t="str">
        <x:f>IF(OR(C349="",P349=""),"",C349-P349)</x:f>
      </x:c>
      <x:c r="R349" s="87" t="str">
        <x:f>IFERROR((C349-P349)/P349,"")</x:f>
      </x:c>
      <x:c r="S349" s="67"/>
      <x:c r="T349" s="67"/>
    </x:row>
    <x:row r="350">
      <x:c r="A350" s="83"/>
      <x:c r="B350" s="59" t="str">
        <x:f>IF(A350="","",TEXT(A350,"ddd"))</x:f>
      </x:c>
      <x:c r="C350" s="73"/>
      <x:c r="D350" s="67"/>
      <x:c r="E350" s="84" t="n">
        <x:f>IFERROR(C350/D350,0)</x:f>
        <x:v>0</x:v>
      </x:c>
      <x:c r="F350" s="67"/>
      <x:c r="G350" s="84" t="n">
        <x:f>IFERROR(C350/F350,0)</x:f>
        <x:v>0</x:v>
      </x:c>
      <x:c r="H350" s="85" t="n">
        <x:f>IFERROR(D350/F350,0)</x:f>
        <x:v>0</x:v>
      </x:c>
      <x:c r="I350" s="67"/>
      <x:c r="J350" s="67"/>
      <x:c r="K350" s="67"/>
      <x:c r="L350" s="67"/>
      <x:c r="M350" s="67"/>
      <x:c r="N350" s="67"/>
      <x:c r="O350" s="67"/>
      <x:c r="P350" s="73"/>
      <x:c r="Q350" s="86" t="str">
        <x:f>IF(OR(C350="",P350=""),"",C350-P350)</x:f>
      </x:c>
      <x:c r="R350" s="87" t="str">
        <x:f>IFERROR((C350-P350)/P350,"")</x:f>
      </x:c>
      <x:c r="S350" s="67"/>
      <x:c r="T350" s="67"/>
    </x:row>
    <x:row r="351">
      <x:c r="A351" s="83"/>
      <x:c r="B351" s="59" t="str">
        <x:f>IF(A351="","",TEXT(A351,"ddd"))</x:f>
      </x:c>
      <x:c r="C351" s="73"/>
      <x:c r="D351" s="67"/>
      <x:c r="E351" s="84" t="n">
        <x:f>IFERROR(C351/D351,0)</x:f>
        <x:v>0</x:v>
      </x:c>
      <x:c r="F351" s="67"/>
      <x:c r="G351" s="84" t="n">
        <x:f>IFERROR(C351/F351,0)</x:f>
        <x:v>0</x:v>
      </x:c>
      <x:c r="H351" s="85" t="n">
        <x:f>IFERROR(D351/F351,0)</x:f>
        <x:v>0</x:v>
      </x:c>
      <x:c r="I351" s="67"/>
      <x:c r="J351" s="67"/>
      <x:c r="K351" s="67"/>
      <x:c r="L351" s="67"/>
      <x:c r="M351" s="67"/>
      <x:c r="N351" s="67"/>
      <x:c r="O351" s="67"/>
      <x:c r="P351" s="73"/>
      <x:c r="Q351" s="86" t="str">
        <x:f>IF(OR(C351="",P351=""),"",C351-P351)</x:f>
      </x:c>
      <x:c r="R351" s="87" t="str">
        <x:f>IFERROR((C351-P351)/P351,"")</x:f>
      </x:c>
      <x:c r="S351" s="67"/>
      <x:c r="T351" s="67"/>
    </x:row>
    <x:row r="352">
      <x:c r="A352" s="83"/>
      <x:c r="B352" s="59" t="str">
        <x:f>IF(A352="","",TEXT(A352,"ddd"))</x:f>
      </x:c>
      <x:c r="C352" s="73"/>
      <x:c r="D352" s="67"/>
      <x:c r="E352" s="84" t="n">
        <x:f>IFERROR(C352/D352,0)</x:f>
        <x:v>0</x:v>
      </x:c>
      <x:c r="F352" s="67"/>
      <x:c r="G352" s="84" t="n">
        <x:f>IFERROR(C352/F352,0)</x:f>
        <x:v>0</x:v>
      </x:c>
      <x:c r="H352" s="85" t="n">
        <x:f>IFERROR(D352/F352,0)</x:f>
        <x:v>0</x:v>
      </x:c>
      <x:c r="I352" s="67"/>
      <x:c r="J352" s="67"/>
      <x:c r="K352" s="67"/>
      <x:c r="L352" s="67"/>
      <x:c r="M352" s="67"/>
      <x:c r="N352" s="67"/>
      <x:c r="O352" s="67"/>
      <x:c r="P352" s="73"/>
      <x:c r="Q352" s="86" t="str">
        <x:f>IF(OR(C352="",P352=""),"",C352-P352)</x:f>
      </x:c>
      <x:c r="R352" s="87" t="str">
        <x:f>IFERROR((C352-P352)/P352,"")</x:f>
      </x:c>
      <x:c r="S352" s="67"/>
      <x:c r="T352" s="67"/>
    </x:row>
    <x:row r="353">
      <x:c r="A353" s="83"/>
      <x:c r="B353" s="59" t="str">
        <x:f>IF(A353="","",TEXT(A353,"ddd"))</x:f>
      </x:c>
      <x:c r="C353" s="73"/>
      <x:c r="D353" s="67"/>
      <x:c r="E353" s="84" t="n">
        <x:f>IFERROR(C353/D353,0)</x:f>
        <x:v>0</x:v>
      </x:c>
      <x:c r="F353" s="67"/>
      <x:c r="G353" s="84" t="n">
        <x:f>IFERROR(C353/F353,0)</x:f>
        <x:v>0</x:v>
      </x:c>
      <x:c r="H353" s="85" t="n">
        <x:f>IFERROR(D353/F353,0)</x:f>
        <x:v>0</x:v>
      </x:c>
      <x:c r="I353" s="67"/>
      <x:c r="J353" s="67"/>
      <x:c r="K353" s="67"/>
      <x:c r="L353" s="67"/>
      <x:c r="M353" s="67"/>
      <x:c r="N353" s="67"/>
      <x:c r="O353" s="67"/>
      <x:c r="P353" s="73"/>
      <x:c r="Q353" s="86" t="str">
        <x:f>IF(OR(C353="",P353=""),"",C353-P353)</x:f>
      </x:c>
      <x:c r="R353" s="87" t="str">
        <x:f>IFERROR((C353-P353)/P353,"")</x:f>
      </x:c>
      <x:c r="S353" s="67"/>
      <x:c r="T353" s="67"/>
    </x:row>
    <x:row r="354">
      <x:c r="A354" s="83"/>
      <x:c r="B354" s="59" t="str">
        <x:f>IF(A354="","",TEXT(A354,"ddd"))</x:f>
      </x:c>
      <x:c r="C354" s="73"/>
      <x:c r="D354" s="67"/>
      <x:c r="E354" s="84" t="n">
        <x:f>IFERROR(C354/D354,0)</x:f>
        <x:v>0</x:v>
      </x:c>
      <x:c r="F354" s="67"/>
      <x:c r="G354" s="84" t="n">
        <x:f>IFERROR(C354/F354,0)</x:f>
        <x:v>0</x:v>
      </x:c>
      <x:c r="H354" s="85" t="n">
        <x:f>IFERROR(D354/F354,0)</x:f>
        <x:v>0</x:v>
      </x:c>
      <x:c r="I354" s="67"/>
      <x:c r="J354" s="67"/>
      <x:c r="K354" s="67"/>
      <x:c r="L354" s="67"/>
      <x:c r="M354" s="67"/>
      <x:c r="N354" s="67"/>
      <x:c r="O354" s="67"/>
      <x:c r="P354" s="73"/>
      <x:c r="Q354" s="86" t="str">
        <x:f>IF(OR(C354="",P354=""),"",C354-P354)</x:f>
      </x:c>
      <x:c r="R354" s="87" t="str">
        <x:f>IFERROR((C354-P354)/P354,"")</x:f>
      </x:c>
      <x:c r="S354" s="67"/>
      <x:c r="T354" s="67"/>
    </x:row>
    <x:row r="355">
      <x:c r="A355" s="83"/>
      <x:c r="B355" s="59" t="str">
        <x:f>IF(A355="","",TEXT(A355,"ddd"))</x:f>
      </x:c>
      <x:c r="C355" s="73"/>
      <x:c r="D355" s="67"/>
      <x:c r="E355" s="84" t="n">
        <x:f>IFERROR(C355/D355,0)</x:f>
        <x:v>0</x:v>
      </x:c>
      <x:c r="F355" s="67"/>
      <x:c r="G355" s="84" t="n">
        <x:f>IFERROR(C355/F355,0)</x:f>
        <x:v>0</x:v>
      </x:c>
      <x:c r="H355" s="85" t="n">
        <x:f>IFERROR(D355/F355,0)</x:f>
        <x:v>0</x:v>
      </x:c>
      <x:c r="I355" s="67"/>
      <x:c r="J355" s="67"/>
      <x:c r="K355" s="67"/>
      <x:c r="L355" s="67"/>
      <x:c r="M355" s="67"/>
      <x:c r="N355" s="67"/>
      <x:c r="O355" s="67"/>
      <x:c r="P355" s="73"/>
      <x:c r="Q355" s="86" t="str">
        <x:f>IF(OR(C355="",P355=""),"",C355-P355)</x:f>
      </x:c>
      <x:c r="R355" s="87" t="str">
        <x:f>IFERROR((C355-P355)/P355,"")</x:f>
      </x:c>
      <x:c r="S355" s="67"/>
      <x:c r="T355" s="67"/>
    </x:row>
    <x:row r="356">
      <x:c r="A356" s="83"/>
      <x:c r="B356" s="59" t="str">
        <x:f>IF(A356="","",TEXT(A356,"ddd"))</x:f>
      </x:c>
      <x:c r="C356" s="73"/>
      <x:c r="D356" s="67"/>
      <x:c r="E356" s="84" t="n">
        <x:f>IFERROR(C356/D356,0)</x:f>
        <x:v>0</x:v>
      </x:c>
      <x:c r="F356" s="67"/>
      <x:c r="G356" s="84" t="n">
        <x:f>IFERROR(C356/F356,0)</x:f>
        <x:v>0</x:v>
      </x:c>
      <x:c r="H356" s="85" t="n">
        <x:f>IFERROR(D356/F356,0)</x:f>
        <x:v>0</x:v>
      </x:c>
      <x:c r="I356" s="67"/>
      <x:c r="J356" s="67"/>
      <x:c r="K356" s="67"/>
      <x:c r="L356" s="67"/>
      <x:c r="M356" s="67"/>
      <x:c r="N356" s="67"/>
      <x:c r="O356" s="67"/>
      <x:c r="P356" s="73"/>
      <x:c r="Q356" s="86" t="str">
        <x:f>IF(OR(C356="",P356=""),"",C356-P356)</x:f>
      </x:c>
      <x:c r="R356" s="87" t="str">
        <x:f>IFERROR((C356-P356)/P356,"")</x:f>
      </x:c>
      <x:c r="S356" s="67"/>
      <x:c r="T356" s="67"/>
    </x:row>
    <x:row r="357">
      <x:c r="A357" s="83"/>
      <x:c r="B357" s="59" t="str">
        <x:f>IF(A357="","",TEXT(A357,"ddd"))</x:f>
      </x:c>
      <x:c r="C357" s="73"/>
      <x:c r="D357" s="67"/>
      <x:c r="E357" s="84" t="n">
        <x:f>IFERROR(C357/D357,0)</x:f>
        <x:v>0</x:v>
      </x:c>
      <x:c r="F357" s="67"/>
      <x:c r="G357" s="84" t="n">
        <x:f>IFERROR(C357/F357,0)</x:f>
        <x:v>0</x:v>
      </x:c>
      <x:c r="H357" s="85" t="n">
        <x:f>IFERROR(D357/F357,0)</x:f>
        <x:v>0</x:v>
      </x:c>
      <x:c r="I357" s="67"/>
      <x:c r="J357" s="67"/>
      <x:c r="K357" s="67"/>
      <x:c r="L357" s="67"/>
      <x:c r="M357" s="67"/>
      <x:c r="N357" s="67"/>
      <x:c r="O357" s="67"/>
      <x:c r="P357" s="73"/>
      <x:c r="Q357" s="86" t="str">
        <x:f>IF(OR(C357="",P357=""),"",C357-P357)</x:f>
      </x:c>
      <x:c r="R357" s="87" t="str">
        <x:f>IFERROR((C357-P357)/P357,"")</x:f>
      </x:c>
      <x:c r="S357" s="67"/>
      <x:c r="T357" s="67"/>
    </x:row>
    <x:row r="358">
      <x:c r="A358" s="83"/>
      <x:c r="B358" s="59" t="str">
        <x:f>IF(A358="","",TEXT(A358,"ddd"))</x:f>
      </x:c>
      <x:c r="C358" s="73"/>
      <x:c r="D358" s="67"/>
      <x:c r="E358" s="84" t="n">
        <x:f>IFERROR(C358/D358,0)</x:f>
        <x:v>0</x:v>
      </x:c>
      <x:c r="F358" s="67"/>
      <x:c r="G358" s="84" t="n">
        <x:f>IFERROR(C358/F358,0)</x:f>
        <x:v>0</x:v>
      </x:c>
      <x:c r="H358" s="85" t="n">
        <x:f>IFERROR(D358/F358,0)</x:f>
        <x:v>0</x:v>
      </x:c>
      <x:c r="I358" s="67"/>
      <x:c r="J358" s="67"/>
      <x:c r="K358" s="67"/>
      <x:c r="L358" s="67"/>
      <x:c r="M358" s="67"/>
      <x:c r="N358" s="67"/>
      <x:c r="O358" s="67"/>
      <x:c r="P358" s="73"/>
      <x:c r="Q358" s="86" t="str">
        <x:f>IF(OR(C358="",P358=""),"",C358-P358)</x:f>
      </x:c>
      <x:c r="R358" s="87" t="str">
        <x:f>IFERROR((C358-P358)/P358,"")</x:f>
      </x:c>
      <x:c r="S358" s="67"/>
      <x:c r="T358" s="67"/>
    </x:row>
    <x:row r="359">
      <x:c r="A359" s="83"/>
      <x:c r="B359" s="59" t="str">
        <x:f>IF(A359="","",TEXT(A359,"ddd"))</x:f>
      </x:c>
      <x:c r="C359" s="73"/>
      <x:c r="D359" s="67"/>
      <x:c r="E359" s="84" t="n">
        <x:f>IFERROR(C359/D359,0)</x:f>
        <x:v>0</x:v>
      </x:c>
      <x:c r="F359" s="67"/>
      <x:c r="G359" s="84" t="n">
        <x:f>IFERROR(C359/F359,0)</x:f>
        <x:v>0</x:v>
      </x:c>
      <x:c r="H359" s="85" t="n">
        <x:f>IFERROR(D359/F359,0)</x:f>
        <x:v>0</x:v>
      </x:c>
      <x:c r="I359" s="67"/>
      <x:c r="J359" s="67"/>
      <x:c r="K359" s="67"/>
      <x:c r="L359" s="67"/>
      <x:c r="M359" s="67"/>
      <x:c r="N359" s="67"/>
      <x:c r="O359" s="67"/>
      <x:c r="P359" s="73"/>
      <x:c r="Q359" s="86" t="str">
        <x:f>IF(OR(C359="",P359=""),"",C359-P359)</x:f>
      </x:c>
      <x:c r="R359" s="87" t="str">
        <x:f>IFERROR((C359-P359)/P359,"")</x:f>
      </x:c>
      <x:c r="S359" s="67"/>
      <x:c r="T359" s="67"/>
    </x:row>
    <x:row r="360">
      <x:c r="A360" s="83"/>
      <x:c r="B360" s="59" t="str">
        <x:f>IF(A360="","",TEXT(A360,"ddd"))</x:f>
      </x:c>
      <x:c r="C360" s="73"/>
      <x:c r="D360" s="67"/>
      <x:c r="E360" s="84" t="n">
        <x:f>IFERROR(C360/D360,0)</x:f>
        <x:v>0</x:v>
      </x:c>
      <x:c r="F360" s="67"/>
      <x:c r="G360" s="84" t="n">
        <x:f>IFERROR(C360/F360,0)</x:f>
        <x:v>0</x:v>
      </x:c>
      <x:c r="H360" s="85" t="n">
        <x:f>IFERROR(D360/F360,0)</x:f>
        <x:v>0</x:v>
      </x:c>
      <x:c r="I360" s="67"/>
      <x:c r="J360" s="67"/>
      <x:c r="K360" s="67"/>
      <x:c r="L360" s="67"/>
      <x:c r="M360" s="67"/>
      <x:c r="N360" s="67"/>
      <x:c r="O360" s="67"/>
      <x:c r="P360" s="73"/>
      <x:c r="Q360" s="86" t="str">
        <x:f>IF(OR(C360="",P360=""),"",C360-P360)</x:f>
      </x:c>
      <x:c r="R360" s="87" t="str">
        <x:f>IFERROR((C360-P360)/P360,"")</x:f>
      </x:c>
      <x:c r="S360" s="67"/>
      <x:c r="T360" s="67"/>
    </x:row>
    <x:row r="361">
      <x:c r="A361" s="83"/>
      <x:c r="B361" s="59" t="str">
        <x:f>IF(A361="","",TEXT(A361,"ddd"))</x:f>
      </x:c>
      <x:c r="C361" s="73"/>
      <x:c r="D361" s="67"/>
      <x:c r="E361" s="84" t="n">
        <x:f>IFERROR(C361/D361,0)</x:f>
        <x:v>0</x:v>
      </x:c>
      <x:c r="F361" s="67"/>
      <x:c r="G361" s="84" t="n">
        <x:f>IFERROR(C361/F361,0)</x:f>
        <x:v>0</x:v>
      </x:c>
      <x:c r="H361" s="85" t="n">
        <x:f>IFERROR(D361/F361,0)</x:f>
        <x:v>0</x:v>
      </x:c>
      <x:c r="I361" s="67"/>
      <x:c r="J361" s="67"/>
      <x:c r="K361" s="67"/>
      <x:c r="L361" s="67"/>
      <x:c r="M361" s="67"/>
      <x:c r="N361" s="67"/>
      <x:c r="O361" s="67"/>
      <x:c r="P361" s="73"/>
      <x:c r="Q361" s="86" t="str">
        <x:f>IF(OR(C361="",P361=""),"",C361-P361)</x:f>
      </x:c>
      <x:c r="R361" s="87" t="str">
        <x:f>IFERROR((C361-P361)/P361,"")</x:f>
      </x:c>
      <x:c r="S361" s="67"/>
      <x:c r="T361" s="67"/>
    </x:row>
    <x:row r="362">
      <x:c r="A362" s="83"/>
      <x:c r="B362" s="59" t="str">
        <x:f>IF(A362="","",TEXT(A362,"ddd"))</x:f>
      </x:c>
      <x:c r="C362" s="73"/>
      <x:c r="D362" s="67"/>
      <x:c r="E362" s="84" t="n">
        <x:f>IFERROR(C362/D362,0)</x:f>
        <x:v>0</x:v>
      </x:c>
      <x:c r="F362" s="67"/>
      <x:c r="G362" s="84" t="n">
        <x:f>IFERROR(C362/F362,0)</x:f>
        <x:v>0</x:v>
      </x:c>
      <x:c r="H362" s="85" t="n">
        <x:f>IFERROR(D362/F362,0)</x:f>
        <x:v>0</x:v>
      </x:c>
      <x:c r="I362" s="67"/>
      <x:c r="J362" s="67"/>
      <x:c r="K362" s="67"/>
      <x:c r="L362" s="67"/>
      <x:c r="M362" s="67"/>
      <x:c r="N362" s="67"/>
      <x:c r="O362" s="67"/>
      <x:c r="P362" s="73"/>
      <x:c r="Q362" s="86" t="str">
        <x:f>IF(OR(C362="",P362=""),"",C362-P362)</x:f>
      </x:c>
      <x:c r="R362" s="87" t="str">
        <x:f>IFERROR((C362-P362)/P362,"")</x:f>
      </x:c>
      <x:c r="S362" s="67"/>
      <x:c r="T362" s="67"/>
    </x:row>
    <x:row r="363">
      <x:c r="A363" s="83"/>
      <x:c r="B363" s="59" t="str">
        <x:f>IF(A363="","",TEXT(A363,"ddd"))</x:f>
      </x:c>
      <x:c r="C363" s="73"/>
      <x:c r="D363" s="67"/>
      <x:c r="E363" s="84" t="n">
        <x:f>IFERROR(C363/D363,0)</x:f>
        <x:v>0</x:v>
      </x:c>
      <x:c r="F363" s="67"/>
      <x:c r="G363" s="84" t="n">
        <x:f>IFERROR(C363/F363,0)</x:f>
        <x:v>0</x:v>
      </x:c>
      <x:c r="H363" s="85" t="n">
        <x:f>IFERROR(D363/F363,0)</x:f>
        <x:v>0</x:v>
      </x:c>
      <x:c r="I363" s="67"/>
      <x:c r="J363" s="67"/>
      <x:c r="K363" s="67"/>
      <x:c r="L363" s="67"/>
      <x:c r="M363" s="67"/>
      <x:c r="N363" s="67"/>
      <x:c r="O363" s="67"/>
      <x:c r="P363" s="73"/>
      <x:c r="Q363" s="86" t="str">
        <x:f>IF(OR(C363="",P363=""),"",C363-P363)</x:f>
      </x:c>
      <x:c r="R363" s="87" t="str">
        <x:f>IFERROR((C363-P363)/P363,"")</x:f>
      </x:c>
      <x:c r="S363" s="67"/>
      <x:c r="T363" s="67"/>
    </x:row>
    <x:row r="364">
      <x:c r="A364" s="83"/>
      <x:c r="B364" s="59" t="str">
        <x:f>IF(A364="","",TEXT(A364,"ddd"))</x:f>
      </x:c>
      <x:c r="C364" s="73"/>
      <x:c r="D364" s="67"/>
      <x:c r="E364" s="84" t="n">
        <x:f>IFERROR(C364/D364,0)</x:f>
        <x:v>0</x:v>
      </x:c>
      <x:c r="F364" s="67"/>
      <x:c r="G364" s="84" t="n">
        <x:f>IFERROR(C364/F364,0)</x:f>
        <x:v>0</x:v>
      </x:c>
      <x:c r="H364" s="85" t="n">
        <x:f>IFERROR(D364/F364,0)</x:f>
        <x:v>0</x:v>
      </x:c>
      <x:c r="I364" s="67"/>
      <x:c r="J364" s="67"/>
      <x:c r="K364" s="67"/>
      <x:c r="L364" s="67"/>
      <x:c r="M364" s="67"/>
      <x:c r="N364" s="67"/>
      <x:c r="O364" s="67"/>
      <x:c r="P364" s="73"/>
      <x:c r="Q364" s="86" t="str">
        <x:f>IF(OR(C364="",P364=""),"",C364-P364)</x:f>
      </x:c>
      <x:c r="R364" s="87" t="str">
        <x:f>IFERROR((C364-P364)/P364,"")</x:f>
      </x:c>
      <x:c r="S364" s="67"/>
      <x:c r="T364" s="67"/>
    </x:row>
    <x:row r="365">
      <x:c r="A365" s="83"/>
      <x:c r="B365" s="59" t="str">
        <x:f>IF(A365="","",TEXT(A365,"ddd"))</x:f>
      </x:c>
      <x:c r="C365" s="73"/>
      <x:c r="D365" s="67"/>
      <x:c r="E365" s="84" t="n">
        <x:f>IFERROR(C365/D365,0)</x:f>
        <x:v>0</x:v>
      </x:c>
      <x:c r="F365" s="67"/>
      <x:c r="G365" s="84" t="n">
        <x:f>IFERROR(C365/F365,0)</x:f>
        <x:v>0</x:v>
      </x:c>
      <x:c r="H365" s="85" t="n">
        <x:f>IFERROR(D365/F365,0)</x:f>
        <x:v>0</x:v>
      </x:c>
      <x:c r="I365" s="67"/>
      <x:c r="J365" s="67"/>
      <x:c r="K365" s="67"/>
      <x:c r="L365" s="67"/>
      <x:c r="M365" s="67"/>
      <x:c r="N365" s="67"/>
      <x:c r="O365" s="67"/>
      <x:c r="P365" s="73"/>
      <x:c r="Q365" s="86" t="str">
        <x:f>IF(OR(C365="",P365=""),"",C365-P365)</x:f>
      </x:c>
      <x:c r="R365" s="87" t="str">
        <x:f>IFERROR((C365-P365)/P365,"")</x:f>
      </x:c>
      <x:c r="S365" s="67"/>
      <x:c r="T365" s="67"/>
    </x:row>
    <x:row r="366">
      <x:c r="A366" s="83"/>
      <x:c r="B366" s="59" t="str">
        <x:f>IF(A366="","",TEXT(A366,"ddd"))</x:f>
      </x:c>
      <x:c r="C366" s="73"/>
      <x:c r="D366" s="67"/>
      <x:c r="E366" s="84" t="n">
        <x:f>IFERROR(C366/D366,0)</x:f>
        <x:v>0</x:v>
      </x:c>
      <x:c r="F366" s="67"/>
      <x:c r="G366" s="84" t="n">
        <x:f>IFERROR(C366/F366,0)</x:f>
        <x:v>0</x:v>
      </x:c>
      <x:c r="H366" s="85" t="n">
        <x:f>IFERROR(D366/F366,0)</x:f>
        <x:v>0</x:v>
      </x:c>
      <x:c r="I366" s="67"/>
      <x:c r="J366" s="67"/>
      <x:c r="K366" s="67"/>
      <x:c r="L366" s="67"/>
      <x:c r="M366" s="67"/>
      <x:c r="N366" s="67"/>
      <x:c r="O366" s="67"/>
      <x:c r="P366" s="73"/>
      <x:c r="Q366" s="86" t="str">
        <x:f>IF(OR(C366="",P366=""),"",C366-P366)</x:f>
      </x:c>
      <x:c r="R366" s="87" t="str">
        <x:f>IFERROR((C366-P366)/P366,"")</x:f>
      </x:c>
      <x:c r="S366" s="67"/>
      <x:c r="T366" s="67"/>
    </x:row>
    <x:row r="367">
      <x:c r="A367" s="83"/>
      <x:c r="B367" s="59" t="str">
        <x:f>IF(A367="","",TEXT(A367,"ddd"))</x:f>
      </x:c>
      <x:c r="C367" s="73"/>
      <x:c r="D367" s="67"/>
      <x:c r="E367" s="84" t="n">
        <x:f>IFERROR(C367/D367,0)</x:f>
        <x:v>0</x:v>
      </x:c>
      <x:c r="F367" s="67"/>
      <x:c r="G367" s="84" t="n">
        <x:f>IFERROR(C367/F367,0)</x:f>
        <x:v>0</x:v>
      </x:c>
      <x:c r="H367" s="85" t="n">
        <x:f>IFERROR(D367/F367,0)</x:f>
        <x:v>0</x:v>
      </x:c>
      <x:c r="I367" s="67"/>
      <x:c r="J367" s="67"/>
      <x:c r="K367" s="67"/>
      <x:c r="L367" s="67"/>
      <x:c r="M367" s="67"/>
      <x:c r="N367" s="67"/>
      <x:c r="O367" s="67"/>
      <x:c r="P367" s="73"/>
      <x:c r="Q367" s="86" t="str">
        <x:f>IF(OR(C367="",P367=""),"",C367-P367)</x:f>
      </x:c>
      <x:c r="R367" s="87" t="str">
        <x:f>IFERROR((C367-P367)/P367,"")</x:f>
      </x:c>
      <x:c r="S367" s="67"/>
      <x:c r="T367" s="67"/>
    </x:row>
    <x:row r="368">
      <x:c r="A368" s="83"/>
      <x:c r="B368" s="59" t="str">
        <x:f>IF(A368="","",TEXT(A368,"ddd"))</x:f>
      </x:c>
      <x:c r="C368" s="73"/>
      <x:c r="D368" s="67"/>
      <x:c r="E368" s="84" t="n">
        <x:f>IFERROR(C368/D368,0)</x:f>
        <x:v>0</x:v>
      </x:c>
      <x:c r="F368" s="67"/>
      <x:c r="G368" s="84" t="n">
        <x:f>IFERROR(C368/F368,0)</x:f>
        <x:v>0</x:v>
      </x:c>
      <x:c r="H368" s="85" t="n">
        <x:f>IFERROR(D368/F368,0)</x:f>
        <x:v>0</x:v>
      </x:c>
      <x:c r="I368" s="67"/>
      <x:c r="J368" s="67"/>
      <x:c r="K368" s="67"/>
      <x:c r="L368" s="67"/>
      <x:c r="M368" s="67"/>
      <x:c r="N368" s="67"/>
      <x:c r="O368" s="67"/>
      <x:c r="P368" s="73"/>
      <x:c r="Q368" s="86" t="str">
        <x:f>IF(OR(C368="",P368=""),"",C368-P368)</x:f>
      </x:c>
      <x:c r="R368" s="87" t="str">
        <x:f>IFERROR((C368-P368)/P368,"")</x:f>
      </x:c>
      <x:c r="S368" s="67"/>
      <x:c r="T368" s="67"/>
    </x:row>
    <x:row r="369">
      <x:c r="A369" s="83"/>
      <x:c r="B369" s="59" t="str">
        <x:f>IF(A369="","",TEXT(A369,"ddd"))</x:f>
      </x:c>
      <x:c r="C369" s="73"/>
      <x:c r="D369" s="67"/>
      <x:c r="E369" s="84" t="n">
        <x:f>IFERROR(C369/D369,0)</x:f>
        <x:v>0</x:v>
      </x:c>
      <x:c r="F369" s="67"/>
      <x:c r="G369" s="84" t="n">
        <x:f>IFERROR(C369/F369,0)</x:f>
        <x:v>0</x:v>
      </x:c>
      <x:c r="H369" s="85" t="n">
        <x:f>IFERROR(D369/F369,0)</x:f>
        <x:v>0</x:v>
      </x:c>
      <x:c r="I369" s="67"/>
      <x:c r="J369" s="67"/>
      <x:c r="K369" s="67"/>
      <x:c r="L369" s="67"/>
      <x:c r="M369" s="67"/>
      <x:c r="N369" s="67"/>
      <x:c r="O369" s="67"/>
      <x:c r="P369" s="73"/>
      <x:c r="Q369" s="86" t="str">
        <x:f>IF(OR(C369="",P369=""),"",C369-P369)</x:f>
      </x:c>
      <x:c r="R369" s="87" t="str">
        <x:f>IFERROR((C369-P369)/P369,"")</x:f>
      </x:c>
      <x:c r="S369" s="67"/>
      <x:c r="T369" s="67"/>
    </x:row>
    <x:row r="370">
      <x:c r="A370" s="83"/>
      <x:c r="B370" s="59" t="str">
        <x:f>IF(A370="","",TEXT(A370,"ddd"))</x:f>
      </x:c>
      <x:c r="C370" s="73"/>
      <x:c r="D370" s="67"/>
      <x:c r="E370" s="84" t="n">
        <x:f>IFERROR(C370/D370,0)</x:f>
        <x:v>0</x:v>
      </x:c>
      <x:c r="F370" s="67"/>
      <x:c r="G370" s="84" t="n">
        <x:f>IFERROR(C370/F370,0)</x:f>
        <x:v>0</x:v>
      </x:c>
      <x:c r="H370" s="85" t="n">
        <x:f>IFERROR(D370/F370,0)</x:f>
        <x:v>0</x:v>
      </x:c>
      <x:c r="I370" s="67"/>
      <x:c r="J370" s="67"/>
      <x:c r="K370" s="67"/>
      <x:c r="L370" s="67"/>
      <x:c r="M370" s="67"/>
      <x:c r="N370" s="67"/>
      <x:c r="O370" s="67"/>
      <x:c r="P370" s="73"/>
      <x:c r="Q370" s="86" t="str">
        <x:f>IF(OR(C370="",P370=""),"",C370-P370)</x:f>
      </x:c>
      <x:c r="R370" s="87" t="str">
        <x:f>IFERROR((C370-P370)/P370,"")</x:f>
      </x:c>
      <x:c r="S370" s="67"/>
      <x:c r="T370" s="67"/>
    </x:row>
    <x:row r="371">
      <x:c r="A371" s="83"/>
      <x:c r="B371" s="59" t="str">
        <x:f>IF(A371="","",TEXT(A371,"ddd"))</x:f>
      </x:c>
      <x:c r="C371" s="73"/>
      <x:c r="D371" s="67"/>
      <x:c r="E371" s="84" t="n">
        <x:f>IFERROR(C371/D371,0)</x:f>
        <x:v>0</x:v>
      </x:c>
      <x:c r="F371" s="67"/>
      <x:c r="G371" s="84" t="n">
        <x:f>IFERROR(C371/F371,0)</x:f>
        <x:v>0</x:v>
      </x:c>
      <x:c r="H371" s="85" t="n">
        <x:f>IFERROR(D371/F371,0)</x:f>
        <x:v>0</x:v>
      </x:c>
      <x:c r="I371" s="67"/>
      <x:c r="J371" s="67"/>
      <x:c r="K371" s="67"/>
      <x:c r="L371" s="67"/>
      <x:c r="M371" s="67"/>
      <x:c r="N371" s="67"/>
      <x:c r="O371" s="67"/>
      <x:c r="P371" s="73"/>
      <x:c r="Q371" s="86" t="str">
        <x:f>IF(OR(C371="",P371=""),"",C371-P371)</x:f>
      </x:c>
      <x:c r="R371" s="87" t="str">
        <x:f>IFERROR((C371-P371)/P371,"")</x:f>
      </x:c>
      <x:c r="S371" s="67"/>
      <x:c r="T371" s="67"/>
    </x:row>
    <x:row r="372">
      <x:c r="A372" s="83"/>
      <x:c r="B372" s="59" t="str">
        <x:f>IF(A372="","",TEXT(A372,"ddd"))</x:f>
      </x:c>
      <x:c r="C372" s="73"/>
      <x:c r="D372" s="67"/>
      <x:c r="E372" s="84" t="n">
        <x:f>IFERROR(C372/D372,0)</x:f>
        <x:v>0</x:v>
      </x:c>
      <x:c r="F372" s="67"/>
      <x:c r="G372" s="84" t="n">
        <x:f>IFERROR(C372/F372,0)</x:f>
        <x:v>0</x:v>
      </x:c>
      <x:c r="H372" s="85" t="n">
        <x:f>IFERROR(D372/F372,0)</x:f>
        <x:v>0</x:v>
      </x:c>
      <x:c r="I372" s="67"/>
      <x:c r="J372" s="67"/>
      <x:c r="K372" s="67"/>
      <x:c r="L372" s="67"/>
      <x:c r="M372" s="67"/>
      <x:c r="N372" s="67"/>
      <x:c r="O372" s="67"/>
      <x:c r="P372" s="73"/>
      <x:c r="Q372" s="86" t="str">
        <x:f>IF(OR(C372="",P372=""),"",C372-P372)</x:f>
      </x:c>
      <x:c r="R372" s="87" t="str">
        <x:f>IFERROR((C372-P372)/P372,"")</x:f>
      </x:c>
      <x:c r="S372" s="67"/>
      <x:c r="T372" s="67"/>
    </x:row>
    <x:row r="373">
      <x:c r="A373" s="83"/>
      <x:c r="B373" s="59" t="str">
        <x:f>IF(A373="","",TEXT(A373,"ddd"))</x:f>
      </x:c>
      <x:c r="C373" s="73"/>
      <x:c r="D373" s="67"/>
      <x:c r="E373" s="84" t="n">
        <x:f>IFERROR(C373/D373,0)</x:f>
        <x:v>0</x:v>
      </x:c>
      <x:c r="F373" s="67"/>
      <x:c r="G373" s="84" t="n">
        <x:f>IFERROR(C373/F373,0)</x:f>
        <x:v>0</x:v>
      </x:c>
      <x:c r="H373" s="85" t="n">
        <x:f>IFERROR(D373/F373,0)</x:f>
        <x:v>0</x:v>
      </x:c>
      <x:c r="I373" s="67"/>
      <x:c r="J373" s="67"/>
      <x:c r="K373" s="67"/>
      <x:c r="L373" s="67"/>
      <x:c r="M373" s="67"/>
      <x:c r="N373" s="67"/>
      <x:c r="O373" s="67"/>
      <x:c r="P373" s="73"/>
      <x:c r="Q373" s="86" t="str">
        <x:f>IF(OR(C373="",P373=""),"",C373-P373)</x:f>
      </x:c>
      <x:c r="R373" s="87" t="str">
        <x:f>IFERROR((C373-P373)/P373,"")</x:f>
      </x:c>
      <x:c r="S373" s="67"/>
      <x:c r="T373" s="67"/>
    </x:row>
    <x:row r="374">
      <x:c r="A374" s="83"/>
      <x:c r="B374" s="59" t="str">
        <x:f>IF(A374="","",TEXT(A374,"ddd"))</x:f>
      </x:c>
      <x:c r="C374" s="73"/>
      <x:c r="D374" s="67"/>
      <x:c r="E374" s="84" t="n">
        <x:f>IFERROR(C374/D374,0)</x:f>
        <x:v>0</x:v>
      </x:c>
      <x:c r="F374" s="67"/>
      <x:c r="G374" s="84" t="n">
        <x:f>IFERROR(C374/F374,0)</x:f>
        <x:v>0</x:v>
      </x:c>
      <x:c r="H374" s="85" t="n">
        <x:f>IFERROR(D374/F374,0)</x:f>
        <x:v>0</x:v>
      </x:c>
      <x:c r="I374" s="67"/>
      <x:c r="J374" s="67"/>
      <x:c r="K374" s="67"/>
      <x:c r="L374" s="67"/>
      <x:c r="M374" s="67"/>
      <x:c r="N374" s="67"/>
      <x:c r="O374" s="67"/>
      <x:c r="P374" s="73"/>
      <x:c r="Q374" s="86" t="str">
        <x:f>IF(OR(C374="",P374=""),"",C374-P374)</x:f>
      </x:c>
      <x:c r="R374" s="87" t="str">
        <x:f>IFERROR((C374-P374)/P374,"")</x:f>
      </x:c>
      <x:c r="S374" s="67"/>
      <x:c r="T374" s="67"/>
    </x:row>
    <x:row r="375">
      <x:c r="A375" s="83"/>
      <x:c r="B375" s="59" t="str">
        <x:f>IF(A375="","",TEXT(A375,"ddd"))</x:f>
      </x:c>
      <x:c r="C375" s="73"/>
      <x:c r="D375" s="67"/>
      <x:c r="E375" s="84" t="n">
        <x:f>IFERROR(C375/D375,0)</x:f>
        <x:v>0</x:v>
      </x:c>
      <x:c r="F375" s="67"/>
      <x:c r="G375" s="84" t="n">
        <x:f>IFERROR(C375/F375,0)</x:f>
        <x:v>0</x:v>
      </x:c>
      <x:c r="H375" s="85" t="n">
        <x:f>IFERROR(D375/F375,0)</x:f>
        <x:v>0</x:v>
      </x:c>
      <x:c r="I375" s="67"/>
      <x:c r="J375" s="67"/>
      <x:c r="K375" s="67"/>
      <x:c r="L375" s="67"/>
      <x:c r="M375" s="67"/>
      <x:c r="N375" s="67"/>
      <x:c r="O375" s="67"/>
      <x:c r="P375" s="73"/>
      <x:c r="Q375" s="86" t="str">
        <x:f>IF(OR(C375="",P375=""),"",C375-P375)</x:f>
      </x:c>
      <x:c r="R375" s="87" t="str">
        <x:f>IFERROR((C375-P375)/P375,"")</x:f>
      </x:c>
      <x:c r="S375" s="67"/>
      <x:c r="T375" s="67"/>
    </x:row>
    <x:row r="376">
      <x:c r="A376" s="83"/>
      <x:c r="B376" s="59" t="str">
        <x:f>IF(A376="","",TEXT(A376,"ddd"))</x:f>
      </x:c>
      <x:c r="C376" s="73"/>
      <x:c r="D376" s="67"/>
      <x:c r="E376" s="84" t="n">
        <x:f>IFERROR(C376/D376,0)</x:f>
        <x:v>0</x:v>
      </x:c>
      <x:c r="F376" s="67"/>
      <x:c r="G376" s="84" t="n">
        <x:f>IFERROR(C376/F376,0)</x:f>
        <x:v>0</x:v>
      </x:c>
      <x:c r="H376" s="85" t="n">
        <x:f>IFERROR(D376/F376,0)</x:f>
        <x:v>0</x:v>
      </x:c>
      <x:c r="I376" s="67"/>
      <x:c r="J376" s="67"/>
      <x:c r="K376" s="67"/>
      <x:c r="L376" s="67"/>
      <x:c r="M376" s="67"/>
      <x:c r="N376" s="67"/>
      <x:c r="O376" s="67"/>
      <x:c r="P376" s="73"/>
      <x:c r="Q376" s="86" t="str">
        <x:f>IF(OR(C376="",P376=""),"",C376-P376)</x:f>
      </x:c>
      <x:c r="R376" s="87" t="str">
        <x:f>IFERROR((C376-P376)/P376,"")</x:f>
      </x:c>
      <x:c r="S376" s="67"/>
      <x:c r="T376" s="67"/>
    </x:row>
    <x:row r="377">
      <x:c r="A377" s="83"/>
      <x:c r="B377" s="59" t="str">
        <x:f>IF(A377="","",TEXT(A377,"ddd"))</x:f>
      </x:c>
      <x:c r="C377" s="73"/>
      <x:c r="D377" s="67"/>
      <x:c r="E377" s="84" t="n">
        <x:f>IFERROR(C377/D377,0)</x:f>
        <x:v>0</x:v>
      </x:c>
      <x:c r="F377" s="67"/>
      <x:c r="G377" s="84" t="n">
        <x:f>IFERROR(C377/F377,0)</x:f>
        <x:v>0</x:v>
      </x:c>
      <x:c r="H377" s="85" t="n">
        <x:f>IFERROR(D377/F377,0)</x:f>
        <x:v>0</x:v>
      </x:c>
      <x:c r="I377" s="67"/>
      <x:c r="J377" s="67"/>
      <x:c r="K377" s="67"/>
      <x:c r="L377" s="67"/>
      <x:c r="M377" s="67"/>
      <x:c r="N377" s="67"/>
      <x:c r="O377" s="67"/>
      <x:c r="P377" s="73"/>
      <x:c r="Q377" s="86" t="str">
        <x:f>IF(OR(C377="",P377=""),"",C377-P377)</x:f>
      </x:c>
      <x:c r="R377" s="87" t="str">
        <x:f>IFERROR((C377-P377)/P377,"")</x:f>
      </x:c>
      <x:c r="S377" s="67"/>
      <x:c r="T377" s="67"/>
    </x:row>
    <x:row r="378">
      <x:c r="A378" s="83"/>
      <x:c r="B378" s="59" t="str">
        <x:f>IF(A378="","",TEXT(A378,"ddd"))</x:f>
      </x:c>
      <x:c r="C378" s="73"/>
      <x:c r="D378" s="67"/>
      <x:c r="E378" s="84" t="n">
        <x:f>IFERROR(C378/D378,0)</x:f>
        <x:v>0</x:v>
      </x:c>
      <x:c r="F378" s="67"/>
      <x:c r="G378" s="84" t="n">
        <x:f>IFERROR(C378/F378,0)</x:f>
        <x:v>0</x:v>
      </x:c>
      <x:c r="H378" s="85" t="n">
        <x:f>IFERROR(D378/F378,0)</x:f>
        <x:v>0</x:v>
      </x:c>
      <x:c r="I378" s="67"/>
      <x:c r="J378" s="67"/>
      <x:c r="K378" s="67"/>
      <x:c r="L378" s="67"/>
      <x:c r="M378" s="67"/>
      <x:c r="N378" s="67"/>
      <x:c r="O378" s="67"/>
      <x:c r="P378" s="73"/>
      <x:c r="Q378" s="86" t="str">
        <x:f>IF(OR(C378="",P378=""),"",C378-P378)</x:f>
      </x:c>
      <x:c r="R378" s="87" t="str">
        <x:f>IFERROR((C378-P378)/P378,"")</x:f>
      </x:c>
      <x:c r="S378" s="67"/>
      <x:c r="T378" s="67"/>
    </x:row>
    <x:row r="379">
      <x:c r="A379" s="83"/>
      <x:c r="B379" s="59" t="str">
        <x:f>IF(A379="","",TEXT(A379,"ddd"))</x:f>
      </x:c>
      <x:c r="C379" s="73"/>
      <x:c r="D379" s="67"/>
      <x:c r="E379" s="84" t="n">
        <x:f>IFERROR(C379/D379,0)</x:f>
        <x:v>0</x:v>
      </x:c>
      <x:c r="F379" s="67"/>
      <x:c r="G379" s="84" t="n">
        <x:f>IFERROR(C379/F379,0)</x:f>
        <x:v>0</x:v>
      </x:c>
      <x:c r="H379" s="85" t="n">
        <x:f>IFERROR(D379/F379,0)</x:f>
        <x:v>0</x:v>
      </x:c>
      <x:c r="I379" s="67"/>
      <x:c r="J379" s="67"/>
      <x:c r="K379" s="67"/>
      <x:c r="L379" s="67"/>
      <x:c r="M379" s="67"/>
      <x:c r="N379" s="67"/>
      <x:c r="O379" s="67"/>
      <x:c r="P379" s="73"/>
      <x:c r="Q379" s="86" t="str">
        <x:f>IF(OR(C379="",P379=""),"",C379-P379)</x:f>
      </x:c>
      <x:c r="R379" s="87" t="str">
        <x:f>IFERROR((C379-P379)/P379,"")</x:f>
      </x:c>
      <x:c r="S379" s="67"/>
      <x:c r="T379" s="67"/>
    </x:row>
    <x:row r="380">
      <x:c r="A380" s="83"/>
      <x:c r="B380" s="59" t="str">
        <x:f>IF(A380="","",TEXT(A380,"ddd"))</x:f>
      </x:c>
      <x:c r="C380" s="73"/>
      <x:c r="D380" s="67"/>
      <x:c r="E380" s="84" t="n">
        <x:f>IFERROR(C380/D380,0)</x:f>
        <x:v>0</x:v>
      </x:c>
      <x:c r="F380" s="67"/>
      <x:c r="G380" s="84" t="n">
        <x:f>IFERROR(C380/F380,0)</x:f>
        <x:v>0</x:v>
      </x:c>
      <x:c r="H380" s="85" t="n">
        <x:f>IFERROR(D380/F380,0)</x:f>
        <x:v>0</x:v>
      </x:c>
      <x:c r="I380" s="67"/>
      <x:c r="J380" s="67"/>
      <x:c r="K380" s="67"/>
      <x:c r="L380" s="67"/>
      <x:c r="M380" s="67"/>
      <x:c r="N380" s="67"/>
      <x:c r="O380" s="67"/>
      <x:c r="P380" s="73"/>
      <x:c r="Q380" s="86" t="str">
        <x:f>IF(OR(C380="",P380=""),"",C380-P380)</x:f>
      </x:c>
      <x:c r="R380" s="87" t="str">
        <x:f>IFERROR((C380-P380)/P380,"")</x:f>
      </x:c>
      <x:c r="S380" s="67"/>
      <x:c r="T380" s="67"/>
    </x:row>
    <x:row r="381">
      <x:c r="A381" s="83"/>
      <x:c r="B381" s="59" t="str">
        <x:f>IF(A381="","",TEXT(A381,"ddd"))</x:f>
      </x:c>
      <x:c r="C381" s="73"/>
      <x:c r="D381" s="67"/>
      <x:c r="E381" s="84" t="n">
        <x:f>IFERROR(C381/D381,0)</x:f>
        <x:v>0</x:v>
      </x:c>
      <x:c r="F381" s="67"/>
      <x:c r="G381" s="84" t="n">
        <x:f>IFERROR(C381/F381,0)</x:f>
        <x:v>0</x:v>
      </x:c>
      <x:c r="H381" s="85" t="n">
        <x:f>IFERROR(D381/F381,0)</x:f>
        <x:v>0</x:v>
      </x:c>
      <x:c r="I381" s="67"/>
      <x:c r="J381" s="67"/>
      <x:c r="K381" s="67"/>
      <x:c r="L381" s="67"/>
      <x:c r="M381" s="67"/>
      <x:c r="N381" s="67"/>
      <x:c r="O381" s="67"/>
      <x:c r="P381" s="73"/>
      <x:c r="Q381" s="86" t="str">
        <x:f>IF(OR(C381="",P381=""),"",C381-P381)</x:f>
      </x:c>
      <x:c r="R381" s="87" t="str">
        <x:f>IFERROR((C381-P381)/P381,"")</x:f>
      </x:c>
      <x:c r="S381" s="67"/>
      <x:c r="T381" s="67"/>
    </x:row>
    <x:row r="382">
      <x:c r="A382" s="83"/>
      <x:c r="B382" s="59" t="str">
        <x:f>IF(A382="","",TEXT(A382,"ddd"))</x:f>
      </x:c>
      <x:c r="C382" s="73"/>
      <x:c r="D382" s="67"/>
      <x:c r="E382" s="84" t="n">
        <x:f>IFERROR(C382/D382,0)</x:f>
        <x:v>0</x:v>
      </x:c>
      <x:c r="F382" s="67"/>
      <x:c r="G382" s="84" t="n">
        <x:f>IFERROR(C382/F382,0)</x:f>
        <x:v>0</x:v>
      </x:c>
      <x:c r="H382" s="85" t="n">
        <x:f>IFERROR(D382/F382,0)</x:f>
        <x:v>0</x:v>
      </x:c>
      <x:c r="I382" s="67"/>
      <x:c r="J382" s="67"/>
      <x:c r="K382" s="67"/>
      <x:c r="L382" s="67"/>
      <x:c r="M382" s="67"/>
      <x:c r="N382" s="67"/>
      <x:c r="O382" s="67"/>
      <x:c r="P382" s="73"/>
      <x:c r="Q382" s="86" t="str">
        <x:f>IF(OR(C382="",P382=""),"",C382-P382)</x:f>
      </x:c>
      <x:c r="R382" s="87" t="str">
        <x:f>IFERROR((C382-P382)/P382,"")</x:f>
      </x:c>
      <x:c r="S382" s="67"/>
      <x:c r="T382" s="67"/>
    </x:row>
    <x:row r="383">
      <x:c r="A383" s="83"/>
      <x:c r="B383" s="59" t="str">
        <x:f>IF(A383="","",TEXT(A383,"ddd"))</x:f>
      </x:c>
      <x:c r="C383" s="73"/>
      <x:c r="D383" s="67"/>
      <x:c r="E383" s="84" t="n">
        <x:f>IFERROR(C383/D383,0)</x:f>
        <x:v>0</x:v>
      </x:c>
      <x:c r="F383" s="67"/>
      <x:c r="G383" s="84" t="n">
        <x:f>IFERROR(C383/F383,0)</x:f>
        <x:v>0</x:v>
      </x:c>
      <x:c r="H383" s="85" t="n">
        <x:f>IFERROR(D383/F383,0)</x:f>
        <x:v>0</x:v>
      </x:c>
      <x:c r="I383" s="67"/>
      <x:c r="J383" s="67"/>
      <x:c r="K383" s="67"/>
      <x:c r="L383" s="67"/>
      <x:c r="M383" s="67"/>
      <x:c r="N383" s="67"/>
      <x:c r="O383" s="67"/>
      <x:c r="P383" s="73"/>
      <x:c r="Q383" s="86" t="str">
        <x:f>IF(OR(C383="",P383=""),"",C383-P383)</x:f>
      </x:c>
      <x:c r="R383" s="87" t="str">
        <x:f>IFERROR((C383-P383)/P383,"")</x:f>
      </x:c>
      <x:c r="S383" s="67"/>
      <x:c r="T383" s="67"/>
    </x:row>
    <x:row r="384">
      <x:c r="A384" s="83"/>
      <x:c r="B384" s="59" t="str">
        <x:f>IF(A384="","",TEXT(A384,"ddd"))</x:f>
      </x:c>
      <x:c r="C384" s="73"/>
      <x:c r="D384" s="67"/>
      <x:c r="E384" s="84" t="n">
        <x:f>IFERROR(C384/D384,0)</x:f>
        <x:v>0</x:v>
      </x:c>
      <x:c r="F384" s="67"/>
      <x:c r="G384" s="84" t="n">
        <x:f>IFERROR(C384/F384,0)</x:f>
        <x:v>0</x:v>
      </x:c>
      <x:c r="H384" s="85" t="n">
        <x:f>IFERROR(D384/F384,0)</x:f>
        <x:v>0</x:v>
      </x:c>
      <x:c r="I384" s="67"/>
      <x:c r="J384" s="67"/>
      <x:c r="K384" s="67"/>
      <x:c r="L384" s="67"/>
      <x:c r="M384" s="67"/>
      <x:c r="N384" s="67"/>
      <x:c r="O384" s="67"/>
      <x:c r="P384" s="73"/>
      <x:c r="Q384" s="86" t="str">
        <x:f>IF(OR(C384="",P384=""),"",C384-P384)</x:f>
      </x:c>
      <x:c r="R384" s="87" t="str">
        <x:f>IFERROR((C384-P384)/P384,"")</x:f>
      </x:c>
      <x:c r="S384" s="67"/>
      <x:c r="T384" s="67"/>
    </x:row>
    <x:row r="385">
      <x:c r="A385" s="83"/>
      <x:c r="B385" s="59" t="str">
        <x:f>IF(A385="","",TEXT(A385,"ddd"))</x:f>
      </x:c>
      <x:c r="C385" s="73"/>
      <x:c r="D385" s="67"/>
      <x:c r="E385" s="84" t="n">
        <x:f>IFERROR(C385/D385,0)</x:f>
        <x:v>0</x:v>
      </x:c>
      <x:c r="F385" s="67"/>
      <x:c r="G385" s="84" t="n">
        <x:f>IFERROR(C385/F385,0)</x:f>
        <x:v>0</x:v>
      </x:c>
      <x:c r="H385" s="85" t="n">
        <x:f>IFERROR(D385/F385,0)</x:f>
        <x:v>0</x:v>
      </x:c>
      <x:c r="I385" s="67"/>
      <x:c r="J385" s="67"/>
      <x:c r="K385" s="67"/>
      <x:c r="L385" s="67"/>
      <x:c r="M385" s="67"/>
      <x:c r="N385" s="67"/>
      <x:c r="O385" s="67"/>
      <x:c r="P385" s="73"/>
      <x:c r="Q385" s="86" t="str">
        <x:f>IF(OR(C385="",P385=""),"",C385-P385)</x:f>
      </x:c>
      <x:c r="R385" s="87" t="str">
        <x:f>IFERROR((C385-P385)/P385,"")</x:f>
      </x:c>
      <x:c r="S385" s="67"/>
      <x:c r="T385" s="67"/>
    </x:row>
    <x:row r="386">
      <x:c r="A386" s="83"/>
      <x:c r="B386" s="59" t="str">
        <x:f>IF(A386="","",TEXT(A386,"ddd"))</x:f>
      </x:c>
      <x:c r="C386" s="73"/>
      <x:c r="D386" s="67"/>
      <x:c r="E386" s="84" t="n">
        <x:f>IFERROR(C386/D386,0)</x:f>
        <x:v>0</x:v>
      </x:c>
      <x:c r="F386" s="67"/>
      <x:c r="G386" s="84" t="n">
        <x:f>IFERROR(C386/F386,0)</x:f>
        <x:v>0</x:v>
      </x:c>
      <x:c r="H386" s="85" t="n">
        <x:f>IFERROR(D386/F386,0)</x:f>
        <x:v>0</x:v>
      </x:c>
      <x:c r="I386" s="67"/>
      <x:c r="J386" s="67"/>
      <x:c r="K386" s="67"/>
      <x:c r="L386" s="67"/>
      <x:c r="M386" s="67"/>
      <x:c r="N386" s="67"/>
      <x:c r="O386" s="67"/>
      <x:c r="P386" s="73"/>
      <x:c r="Q386" s="86" t="str">
        <x:f>IF(OR(C386="",P386=""),"",C386-P386)</x:f>
      </x:c>
      <x:c r="R386" s="87" t="str">
        <x:f>IFERROR((C386-P386)/P386,"")</x:f>
      </x:c>
      <x:c r="S386" s="67"/>
      <x:c r="T386" s="67"/>
    </x:row>
    <x:row r="387">
      <x:c r="A387" s="83"/>
      <x:c r="B387" s="59" t="str">
        <x:f>IF(A387="","",TEXT(A387,"ddd"))</x:f>
      </x:c>
      <x:c r="C387" s="73"/>
      <x:c r="D387" s="67"/>
      <x:c r="E387" s="84" t="n">
        <x:f>IFERROR(C387/D387,0)</x:f>
        <x:v>0</x:v>
      </x:c>
      <x:c r="F387" s="67"/>
      <x:c r="G387" s="84" t="n">
        <x:f>IFERROR(C387/F387,0)</x:f>
        <x:v>0</x:v>
      </x:c>
      <x:c r="H387" s="85" t="n">
        <x:f>IFERROR(D387/F387,0)</x:f>
        <x:v>0</x:v>
      </x:c>
      <x:c r="I387" s="67"/>
      <x:c r="J387" s="67"/>
      <x:c r="K387" s="67"/>
      <x:c r="L387" s="67"/>
      <x:c r="M387" s="67"/>
      <x:c r="N387" s="67"/>
      <x:c r="O387" s="67"/>
      <x:c r="P387" s="73"/>
      <x:c r="Q387" s="86" t="str">
        <x:f>IF(OR(C387="",P387=""),"",C387-P387)</x:f>
      </x:c>
      <x:c r="R387" s="87" t="str">
        <x:f>IFERROR((C387-P387)/P387,"")</x:f>
      </x:c>
      <x:c r="S387" s="67"/>
      <x:c r="T387" s="67"/>
    </x:row>
    <x:row r="388">
      <x:c r="A388" s="83"/>
      <x:c r="B388" s="59" t="str">
        <x:f>IF(A388="","",TEXT(A388,"ddd"))</x:f>
      </x:c>
      <x:c r="C388" s="73"/>
      <x:c r="D388" s="67"/>
      <x:c r="E388" s="84" t="n">
        <x:f>IFERROR(C388/D388,0)</x:f>
        <x:v>0</x:v>
      </x:c>
      <x:c r="F388" s="67"/>
      <x:c r="G388" s="84" t="n">
        <x:f>IFERROR(C388/F388,0)</x:f>
        <x:v>0</x:v>
      </x:c>
      <x:c r="H388" s="85" t="n">
        <x:f>IFERROR(D388/F388,0)</x:f>
        <x:v>0</x:v>
      </x:c>
      <x:c r="I388" s="67"/>
      <x:c r="J388" s="67"/>
      <x:c r="K388" s="67"/>
      <x:c r="L388" s="67"/>
      <x:c r="M388" s="67"/>
      <x:c r="N388" s="67"/>
      <x:c r="O388" s="67"/>
      <x:c r="P388" s="73"/>
      <x:c r="Q388" s="86" t="str">
        <x:f>IF(OR(C388="",P388=""),"",C388-P388)</x:f>
      </x:c>
      <x:c r="R388" s="87" t="str">
        <x:f>IFERROR((C388-P388)/P388,"")</x:f>
      </x:c>
      <x:c r="S388" s="67"/>
      <x:c r="T388" s="67"/>
    </x:row>
    <x:row r="389">
      <x:c r="A389" s="83"/>
      <x:c r="B389" s="59" t="str">
        <x:f>IF(A389="","",TEXT(A389,"ddd"))</x:f>
      </x:c>
      <x:c r="C389" s="73"/>
      <x:c r="D389" s="67"/>
      <x:c r="E389" s="84" t="n">
        <x:f>IFERROR(C389/D389,0)</x:f>
        <x:v>0</x:v>
      </x:c>
      <x:c r="F389" s="67"/>
      <x:c r="G389" s="84" t="n">
        <x:f>IFERROR(C389/F389,0)</x:f>
        <x:v>0</x:v>
      </x:c>
      <x:c r="H389" s="85" t="n">
        <x:f>IFERROR(D389/F389,0)</x:f>
        <x:v>0</x:v>
      </x:c>
      <x:c r="I389" s="67"/>
      <x:c r="J389" s="67"/>
      <x:c r="K389" s="67"/>
      <x:c r="L389" s="67"/>
      <x:c r="M389" s="67"/>
      <x:c r="N389" s="67"/>
      <x:c r="O389" s="67"/>
      <x:c r="P389" s="73"/>
      <x:c r="Q389" s="86" t="str">
        <x:f>IF(OR(C389="",P389=""),"",C389-P389)</x:f>
      </x:c>
      <x:c r="R389" s="87" t="str">
        <x:f>IFERROR((C389-P389)/P389,"")</x:f>
      </x:c>
      <x:c r="S389" s="67"/>
      <x:c r="T389" s="67"/>
    </x:row>
    <x:row r="390">
      <x:c r="A390" s="83"/>
      <x:c r="B390" s="59" t="str">
        <x:f>IF(A390="","",TEXT(A390,"ddd"))</x:f>
      </x:c>
      <x:c r="C390" s="73"/>
      <x:c r="D390" s="67"/>
      <x:c r="E390" s="84" t="n">
        <x:f>IFERROR(C390/D390,0)</x:f>
        <x:v>0</x:v>
      </x:c>
      <x:c r="F390" s="67"/>
      <x:c r="G390" s="84" t="n">
        <x:f>IFERROR(C390/F390,0)</x:f>
        <x:v>0</x:v>
      </x:c>
      <x:c r="H390" s="85" t="n">
        <x:f>IFERROR(D390/F390,0)</x:f>
        <x:v>0</x:v>
      </x:c>
      <x:c r="I390" s="67"/>
      <x:c r="J390" s="67"/>
      <x:c r="K390" s="67"/>
      <x:c r="L390" s="67"/>
      <x:c r="M390" s="67"/>
      <x:c r="N390" s="67"/>
      <x:c r="O390" s="67"/>
      <x:c r="P390" s="73"/>
      <x:c r="Q390" s="86" t="str">
        <x:f>IF(OR(C390="",P390=""),"",C390-P390)</x:f>
      </x:c>
      <x:c r="R390" s="87" t="str">
        <x:f>IFERROR((C390-P390)/P390,"")</x:f>
      </x:c>
      <x:c r="S390" s="67"/>
      <x:c r="T390" s="67"/>
    </x:row>
    <x:row r="391">
      <x:c r="A391" s="83"/>
      <x:c r="B391" s="59" t="str">
        <x:f>IF(A391="","",TEXT(A391,"ddd"))</x:f>
      </x:c>
      <x:c r="C391" s="73"/>
      <x:c r="D391" s="67"/>
      <x:c r="E391" s="84" t="n">
        <x:f>IFERROR(C391/D391,0)</x:f>
        <x:v>0</x:v>
      </x:c>
      <x:c r="F391" s="67"/>
      <x:c r="G391" s="84" t="n">
        <x:f>IFERROR(C391/F391,0)</x:f>
        <x:v>0</x:v>
      </x:c>
      <x:c r="H391" s="85" t="n">
        <x:f>IFERROR(D391/F391,0)</x:f>
        <x:v>0</x:v>
      </x:c>
      <x:c r="I391" s="67"/>
      <x:c r="J391" s="67"/>
      <x:c r="K391" s="67"/>
      <x:c r="L391" s="67"/>
      <x:c r="M391" s="67"/>
      <x:c r="N391" s="67"/>
      <x:c r="O391" s="67"/>
      <x:c r="P391" s="73"/>
      <x:c r="Q391" s="86" t="str">
        <x:f>IF(OR(C391="",P391=""),"",C391-P391)</x:f>
      </x:c>
      <x:c r="R391" s="87" t="str">
        <x:f>IFERROR((C391-P391)/P391,"")</x:f>
      </x:c>
      <x:c r="S391" s="67"/>
      <x:c r="T391" s="67"/>
    </x:row>
    <x:row r="392">
      <x:c r="A392" s="83"/>
      <x:c r="B392" s="59" t="str">
        <x:f>IF(A392="","",TEXT(A392,"ddd"))</x:f>
      </x:c>
      <x:c r="C392" s="73"/>
      <x:c r="D392" s="67"/>
      <x:c r="E392" s="84" t="n">
        <x:f>IFERROR(C392/D392,0)</x:f>
        <x:v>0</x:v>
      </x:c>
      <x:c r="F392" s="67"/>
      <x:c r="G392" s="84" t="n">
        <x:f>IFERROR(C392/F392,0)</x:f>
        <x:v>0</x:v>
      </x:c>
      <x:c r="H392" s="85" t="n">
        <x:f>IFERROR(D392/F392,0)</x:f>
        <x:v>0</x:v>
      </x:c>
      <x:c r="I392" s="67"/>
      <x:c r="J392" s="67"/>
      <x:c r="K392" s="67"/>
      <x:c r="L392" s="67"/>
      <x:c r="M392" s="67"/>
      <x:c r="N392" s="67"/>
      <x:c r="O392" s="67"/>
      <x:c r="P392" s="73"/>
      <x:c r="Q392" s="86" t="str">
        <x:f>IF(OR(C392="",P392=""),"",C392-P392)</x:f>
      </x:c>
      <x:c r="R392" s="87" t="str">
        <x:f>IFERROR((C392-P392)/P392,"")</x:f>
      </x:c>
      <x:c r="S392" s="67"/>
      <x:c r="T392" s="67"/>
    </x:row>
    <x:row r="393">
      <x:c r="A393" s="83"/>
      <x:c r="B393" s="59" t="str">
        <x:f>IF(A393="","",TEXT(A393,"ddd"))</x:f>
      </x:c>
      <x:c r="C393" s="73"/>
      <x:c r="D393" s="67"/>
      <x:c r="E393" s="84" t="n">
        <x:f>IFERROR(C393/D393,0)</x:f>
        <x:v>0</x:v>
      </x:c>
      <x:c r="F393" s="67"/>
      <x:c r="G393" s="84" t="n">
        <x:f>IFERROR(C393/F393,0)</x:f>
        <x:v>0</x:v>
      </x:c>
      <x:c r="H393" s="85" t="n">
        <x:f>IFERROR(D393/F393,0)</x:f>
        <x:v>0</x:v>
      </x:c>
      <x:c r="I393" s="67"/>
      <x:c r="J393" s="67"/>
      <x:c r="K393" s="67"/>
      <x:c r="L393" s="67"/>
      <x:c r="M393" s="67"/>
      <x:c r="N393" s="67"/>
      <x:c r="O393" s="67"/>
      <x:c r="P393" s="73"/>
      <x:c r="Q393" s="86" t="str">
        <x:f>IF(OR(C393="",P393=""),"",C393-P393)</x:f>
      </x:c>
      <x:c r="R393" s="87" t="str">
        <x:f>IFERROR((C393-P393)/P393,"")</x:f>
      </x:c>
      <x:c r="S393" s="67"/>
      <x:c r="T393" s="67"/>
    </x:row>
    <x:row r="394">
      <x:c r="A394" s="83"/>
      <x:c r="B394" s="59" t="str">
        <x:f>IF(A394="","",TEXT(A394,"ddd"))</x:f>
      </x:c>
      <x:c r="C394" s="73"/>
      <x:c r="D394" s="67"/>
      <x:c r="E394" s="84" t="n">
        <x:f>IFERROR(C394/D394,0)</x:f>
        <x:v>0</x:v>
      </x:c>
      <x:c r="F394" s="67"/>
      <x:c r="G394" s="84" t="n">
        <x:f>IFERROR(C394/F394,0)</x:f>
        <x:v>0</x:v>
      </x:c>
      <x:c r="H394" s="85" t="n">
        <x:f>IFERROR(D394/F394,0)</x:f>
        <x:v>0</x:v>
      </x:c>
      <x:c r="I394" s="67"/>
      <x:c r="J394" s="67"/>
      <x:c r="K394" s="67"/>
      <x:c r="L394" s="67"/>
      <x:c r="M394" s="67"/>
      <x:c r="N394" s="67"/>
      <x:c r="O394" s="67"/>
      <x:c r="P394" s="73"/>
      <x:c r="Q394" s="86" t="str">
        <x:f>IF(OR(C394="",P394=""),"",C394-P394)</x:f>
      </x:c>
      <x:c r="R394" s="87" t="str">
        <x:f>IFERROR((C394-P394)/P394,"")</x:f>
      </x:c>
      <x:c r="S394" s="67"/>
      <x:c r="T394" s="67"/>
    </x:row>
    <x:row r="395">
      <x:c r="A395" s="83"/>
      <x:c r="B395" s="59" t="str">
        <x:f>IF(A395="","",TEXT(A395,"ddd"))</x:f>
      </x:c>
      <x:c r="C395" s="73"/>
      <x:c r="D395" s="67"/>
      <x:c r="E395" s="84" t="n">
        <x:f>IFERROR(C395/D395,0)</x:f>
        <x:v>0</x:v>
      </x:c>
      <x:c r="F395" s="67"/>
      <x:c r="G395" s="84" t="n">
        <x:f>IFERROR(C395/F395,0)</x:f>
        <x:v>0</x:v>
      </x:c>
      <x:c r="H395" s="85" t="n">
        <x:f>IFERROR(D395/F395,0)</x:f>
        <x:v>0</x:v>
      </x:c>
      <x:c r="I395" s="67"/>
      <x:c r="J395" s="67"/>
      <x:c r="K395" s="67"/>
      <x:c r="L395" s="67"/>
      <x:c r="M395" s="67"/>
      <x:c r="N395" s="67"/>
      <x:c r="O395" s="67"/>
      <x:c r="P395" s="73"/>
      <x:c r="Q395" s="86" t="str">
        <x:f>IF(OR(C395="",P395=""),"",C395-P395)</x:f>
      </x:c>
      <x:c r="R395" s="87" t="str">
        <x:f>IFERROR((C395-P395)/P395,"")</x:f>
      </x:c>
      <x:c r="S395" s="67"/>
      <x:c r="T395" s="67"/>
    </x:row>
    <x:row r="396">
      <x:c r="A396" s="83"/>
      <x:c r="B396" s="59" t="str">
        <x:f>IF(A396="","",TEXT(A396,"ddd"))</x:f>
      </x:c>
      <x:c r="C396" s="73"/>
      <x:c r="D396" s="67"/>
      <x:c r="E396" s="84" t="n">
        <x:f>IFERROR(C396/D396,0)</x:f>
        <x:v>0</x:v>
      </x:c>
      <x:c r="F396" s="67"/>
      <x:c r="G396" s="84" t="n">
        <x:f>IFERROR(C396/F396,0)</x:f>
        <x:v>0</x:v>
      </x:c>
      <x:c r="H396" s="85" t="n">
        <x:f>IFERROR(D396/F396,0)</x:f>
        <x:v>0</x:v>
      </x:c>
      <x:c r="I396" s="67"/>
      <x:c r="J396" s="67"/>
      <x:c r="K396" s="67"/>
      <x:c r="L396" s="67"/>
      <x:c r="M396" s="67"/>
      <x:c r="N396" s="67"/>
      <x:c r="O396" s="67"/>
      <x:c r="P396" s="73"/>
      <x:c r="Q396" s="86" t="str">
        <x:f>IF(OR(C396="",P396=""),"",C396-P396)</x:f>
      </x:c>
      <x:c r="R396" s="87" t="str">
        <x:f>IFERROR((C396-P396)/P396,"")</x:f>
      </x:c>
      <x:c r="S396" s="67"/>
      <x:c r="T396" s="67"/>
    </x:row>
    <x:row r="397">
      <x:c r="A397" s="83"/>
      <x:c r="B397" s="59" t="str">
        <x:f>IF(A397="","",TEXT(A397,"ddd"))</x:f>
      </x:c>
      <x:c r="C397" s="73"/>
      <x:c r="D397" s="67"/>
      <x:c r="E397" s="84" t="n">
        <x:f>IFERROR(C397/D397,0)</x:f>
        <x:v>0</x:v>
      </x:c>
      <x:c r="F397" s="67"/>
      <x:c r="G397" s="84" t="n">
        <x:f>IFERROR(C397/F397,0)</x:f>
        <x:v>0</x:v>
      </x:c>
      <x:c r="H397" s="85" t="n">
        <x:f>IFERROR(D397/F397,0)</x:f>
        <x:v>0</x:v>
      </x:c>
      <x:c r="I397" s="67"/>
      <x:c r="J397" s="67"/>
      <x:c r="K397" s="67"/>
      <x:c r="L397" s="67"/>
      <x:c r="M397" s="67"/>
      <x:c r="N397" s="67"/>
      <x:c r="O397" s="67"/>
      <x:c r="P397" s="73"/>
      <x:c r="Q397" s="86" t="str">
        <x:f>IF(OR(C397="",P397=""),"",C397-P397)</x:f>
      </x:c>
      <x:c r="R397" s="87" t="str">
        <x:f>IFERROR((C397-P397)/P397,"")</x:f>
      </x:c>
      <x:c r="S397" s="67"/>
      <x:c r="T397" s="67"/>
    </x:row>
    <x:row r="398">
      <x:c r="A398" s="83"/>
      <x:c r="B398" s="59" t="str">
        <x:f>IF(A398="","",TEXT(A398,"ddd"))</x:f>
      </x:c>
      <x:c r="C398" s="73"/>
      <x:c r="D398" s="67"/>
      <x:c r="E398" s="84" t="n">
        <x:f>IFERROR(C398/D398,0)</x:f>
        <x:v>0</x:v>
      </x:c>
      <x:c r="F398" s="67"/>
      <x:c r="G398" s="84" t="n">
        <x:f>IFERROR(C398/F398,0)</x:f>
        <x:v>0</x:v>
      </x:c>
      <x:c r="H398" s="85" t="n">
        <x:f>IFERROR(D398/F398,0)</x:f>
        <x:v>0</x:v>
      </x:c>
      <x:c r="I398" s="67"/>
      <x:c r="J398" s="67"/>
      <x:c r="K398" s="67"/>
      <x:c r="L398" s="67"/>
      <x:c r="M398" s="67"/>
      <x:c r="N398" s="67"/>
      <x:c r="O398" s="67"/>
      <x:c r="P398" s="73"/>
      <x:c r="Q398" s="86" t="str">
        <x:f>IF(OR(C398="",P398=""),"",C398-P398)</x:f>
      </x:c>
      <x:c r="R398" s="87" t="str">
        <x:f>IFERROR((C398-P398)/P398,"")</x:f>
      </x:c>
      <x:c r="S398" s="67"/>
      <x:c r="T398" s="67"/>
    </x:row>
    <x:row r="399">
      <x:c r="A399" s="83"/>
      <x:c r="B399" s="59" t="str">
        <x:f>IF(A399="","",TEXT(A399,"ddd"))</x:f>
      </x:c>
      <x:c r="C399" s="73"/>
      <x:c r="D399" s="67"/>
      <x:c r="E399" s="84" t="n">
        <x:f>IFERROR(C399/D399,0)</x:f>
        <x:v>0</x:v>
      </x:c>
      <x:c r="F399" s="67"/>
      <x:c r="G399" s="84" t="n">
        <x:f>IFERROR(C399/F399,0)</x:f>
        <x:v>0</x:v>
      </x:c>
      <x:c r="H399" s="85" t="n">
        <x:f>IFERROR(D399/F399,0)</x:f>
        <x:v>0</x:v>
      </x:c>
      <x:c r="I399" s="67"/>
      <x:c r="J399" s="67"/>
      <x:c r="K399" s="67"/>
      <x:c r="L399" s="67"/>
      <x:c r="M399" s="67"/>
      <x:c r="N399" s="67"/>
      <x:c r="O399" s="67"/>
      <x:c r="P399" s="73"/>
      <x:c r="Q399" s="86" t="str">
        <x:f>IF(OR(C399="",P399=""),"",C399-P399)</x:f>
      </x:c>
      <x:c r="R399" s="87" t="str">
        <x:f>IFERROR((C399-P399)/P399,"")</x:f>
      </x:c>
      <x:c r="S399" s="67"/>
      <x:c r="T399" s="67"/>
    </x:row>
    <x:row r="400">
      <x:c r="A400" s="83"/>
      <x:c r="B400" s="59" t="str">
        <x:f>IF(A400="","",TEXT(A400,"ddd"))</x:f>
      </x:c>
      <x:c r="C400" s="73"/>
      <x:c r="D400" s="67"/>
      <x:c r="E400" s="84" t="n">
        <x:f>IFERROR(C400/D400,0)</x:f>
        <x:v>0</x:v>
      </x:c>
      <x:c r="F400" s="67"/>
      <x:c r="G400" s="84" t="n">
        <x:f>IFERROR(C400/F400,0)</x:f>
        <x:v>0</x:v>
      </x:c>
      <x:c r="H400" s="85" t="n">
        <x:f>IFERROR(D400/F400,0)</x:f>
        <x:v>0</x:v>
      </x:c>
      <x:c r="I400" s="67"/>
      <x:c r="J400" s="67"/>
      <x:c r="K400" s="67"/>
      <x:c r="L400" s="67"/>
      <x:c r="M400" s="67"/>
      <x:c r="N400" s="67"/>
      <x:c r="O400" s="67"/>
      <x:c r="P400" s="73"/>
      <x:c r="Q400" s="86" t="str">
        <x:f>IF(OR(C400="",P400=""),"",C400-P400)</x:f>
      </x:c>
      <x:c r="R400" s="87" t="str">
        <x:f>IFERROR((C400-P400)/P400,"")</x:f>
      </x:c>
      <x:c r="S400" s="67"/>
      <x:c r="T400" s="67"/>
    </x:row>
    <x:row r="401">
      <x:c r="A401" s="83"/>
      <x:c r="B401" s="59" t="str">
        <x:f>IF(A401="","",TEXT(A401,"ddd"))</x:f>
      </x:c>
      <x:c r="C401" s="73"/>
      <x:c r="D401" s="67"/>
      <x:c r="E401" s="84" t="n">
        <x:f>IFERROR(C401/D401,0)</x:f>
        <x:v>0</x:v>
      </x:c>
      <x:c r="F401" s="67"/>
      <x:c r="G401" s="84" t="n">
        <x:f>IFERROR(C401/F401,0)</x:f>
        <x:v>0</x:v>
      </x:c>
      <x:c r="H401" s="85" t="n">
        <x:f>IFERROR(D401/F401,0)</x:f>
        <x:v>0</x:v>
      </x:c>
      <x:c r="I401" s="67"/>
      <x:c r="J401" s="67"/>
      <x:c r="K401" s="67"/>
      <x:c r="L401" s="67"/>
      <x:c r="M401" s="67"/>
      <x:c r="N401" s="67"/>
      <x:c r="O401" s="67"/>
      <x:c r="P401" s="73"/>
      <x:c r="Q401" s="86" t="str">
        <x:f>IF(OR(C401="",P401=""),"",C401-P401)</x:f>
      </x:c>
      <x:c r="R401" s="87" t="str">
        <x:f>IFERROR((C401-P401)/P401,"")</x:f>
      </x:c>
      <x:c r="S401" s="67"/>
      <x:c r="T401" s="67"/>
    </x:row>
    <x:row r="402">
      <x:c r="A402" s="83"/>
      <x:c r="B402" s="59" t="str">
        <x:f>IF(A402="","",TEXT(A402,"ddd"))</x:f>
      </x:c>
      <x:c r="C402" s="73"/>
      <x:c r="D402" s="67"/>
      <x:c r="E402" s="84" t="n">
        <x:f>IFERROR(C402/D402,0)</x:f>
        <x:v>0</x:v>
      </x:c>
      <x:c r="F402" s="67"/>
      <x:c r="G402" s="84" t="n">
        <x:f>IFERROR(C402/F402,0)</x:f>
        <x:v>0</x:v>
      </x:c>
      <x:c r="H402" s="85" t="n">
        <x:f>IFERROR(D402/F402,0)</x:f>
        <x:v>0</x:v>
      </x:c>
      <x:c r="I402" s="67"/>
      <x:c r="J402" s="67"/>
      <x:c r="K402" s="67"/>
      <x:c r="L402" s="67"/>
      <x:c r="M402" s="67"/>
      <x:c r="N402" s="67"/>
      <x:c r="O402" s="67"/>
      <x:c r="P402" s="73"/>
      <x:c r="Q402" s="86" t="str">
        <x:f>IF(OR(C402="",P402=""),"",C402-P402)</x:f>
      </x:c>
      <x:c r="R402" s="87" t="str">
        <x:f>IFERROR((C402-P402)/P402,"")</x:f>
      </x:c>
      <x:c r="S402" s="67"/>
      <x:c r="T402" s="67"/>
    </x:row>
    <x:row r="403">
      <x:c r="A403" s="83"/>
      <x:c r="B403" s="59" t="str">
        <x:f>IF(A403="","",TEXT(A403,"ddd"))</x:f>
      </x:c>
      <x:c r="C403" s="73"/>
      <x:c r="D403" s="67"/>
      <x:c r="E403" s="84" t="n">
        <x:f>IFERROR(C403/D403,0)</x:f>
        <x:v>0</x:v>
      </x:c>
      <x:c r="F403" s="67"/>
      <x:c r="G403" s="84" t="n">
        <x:f>IFERROR(C403/F403,0)</x:f>
        <x:v>0</x:v>
      </x:c>
      <x:c r="H403" s="85" t="n">
        <x:f>IFERROR(D403/F403,0)</x:f>
        <x:v>0</x:v>
      </x:c>
      <x:c r="I403" s="67"/>
      <x:c r="J403" s="67"/>
      <x:c r="K403" s="67"/>
      <x:c r="L403" s="67"/>
      <x:c r="M403" s="67"/>
      <x:c r="N403" s="67"/>
      <x:c r="O403" s="67"/>
      <x:c r="P403" s="73"/>
      <x:c r="Q403" s="86" t="str">
        <x:f>IF(OR(C403="",P403=""),"",C403-P403)</x:f>
      </x:c>
      <x:c r="R403" s="87" t="str">
        <x:f>IFERROR((C403-P403)/P403,"")</x:f>
      </x:c>
      <x:c r="S403" s="67"/>
      <x:c r="T403" s="67"/>
    </x:row>
    <x:row r="404">
      <x:c r="A404" s="83"/>
      <x:c r="B404" s="59" t="str">
        <x:f>IF(A404="","",TEXT(A404,"ddd"))</x:f>
      </x:c>
      <x:c r="C404" s="73"/>
      <x:c r="D404" s="67"/>
      <x:c r="E404" s="84" t="n">
        <x:f>IFERROR(C404/D404,0)</x:f>
        <x:v>0</x:v>
      </x:c>
      <x:c r="F404" s="67"/>
      <x:c r="G404" s="84" t="n">
        <x:f>IFERROR(C404/F404,0)</x:f>
        <x:v>0</x:v>
      </x:c>
      <x:c r="H404" s="85" t="n">
        <x:f>IFERROR(D404/F404,0)</x:f>
        <x:v>0</x:v>
      </x:c>
      <x:c r="I404" s="67"/>
      <x:c r="J404" s="67"/>
      <x:c r="K404" s="67"/>
      <x:c r="L404" s="67"/>
      <x:c r="M404" s="67"/>
      <x:c r="N404" s="67"/>
      <x:c r="O404" s="67"/>
      <x:c r="P404" s="73"/>
      <x:c r="Q404" s="86" t="str">
        <x:f>IF(OR(C404="",P404=""),"",C404-P404)</x:f>
      </x:c>
      <x:c r="R404" s="87" t="str">
        <x:f>IFERROR((C404-P404)/P404,"")</x:f>
      </x:c>
      <x:c r="S404" s="67"/>
      <x:c r="T404" s="67"/>
    </x:row>
  </x:sheetData>
  <x:mergeCells>
    <x:mergeCell ref="A1:T1"/>
    <x:mergeCell ref="A2:T2"/>
  </x:mergeCells>
  <x:conditionalFormatting sqref="R5:R404">
    <x:cfRule type="cellIs" dxfId="0" priority="1" operator="greaterThan">
      <x:formula>0.1</x:formula>
    </x:cfRule>
    <x:cfRule type="cellIs" dxfId="1" priority="2" operator="lessThan">
      <x:formula>-0.1</x:formula>
    </x:cfRule>
  </x:conditionalFormatting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32" hidden="0" customWidth="1"/>
    <x:col min="4" max="4" width="26" hidden="0" customWidth="1"/>
    <x:col min="5" max="5" width="34" hidden="0" customWidth="1"/>
    <x:col min="6" max="6" width="34" hidden="0" customWidth="1"/>
    <x:col min="7" max="7" width="28" hidden="0" customWidth="1"/>
    <x:col min="8" max="8" width="16" hidden="0" customWidth="1"/>
    <x:col min="9" max="9" width="14" hidden="0" customWidth="1"/>
    <x:col min="10" max="10" width="16" hidden="0" customWidth="1"/>
    <x:col min="11" max="11" width="14" hidden="0" customWidth="1"/>
    <x:col min="12" max="12" width="28" hidden="0" customWidth="1"/>
    <x:col min="13" max="13" width="24" hidden="0" customWidth="1"/>
  </x:cols>
  <x:sheetData>
    <x:row r="1" ht="30" customHeight="1">
      <x:c r="A1" s="46" t="str">
        <x:v>DAILY RECORD REVISION LOG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</x:row>
    <x:row r="2" ht="22" customHeight="1">
      <x:c r="A2" s="47" t="str">
        <x:v>Use when a governing factor is learned after the day was closed. Correct the journal and preserve what changed, why, and who approved it.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</x:row>
    <x:row r="4" ht="30" customHeight="1">
      <x:c r="A4" s="49" t="str">
        <x:v>Original Trading Date</x:v>
      </x:c>
      <x:c r="B4" s="49" t="str">
        <x:v>Discovery Date</x:v>
      </x:c>
      <x:c r="C4" s="49" t="str">
        <x:v>Factor Learned</x:v>
      </x:c>
      <x:c r="D4" s="49" t="str">
        <x:v>Affected Journal Field(s)</x:v>
      </x:c>
      <x:c r="E4" s="49" t="str">
        <x:v>Prior Value / Understanding</x:v>
      </x:c>
      <x:c r="F4" s="49" t="str">
        <x:v>Revised Value / Understanding</x:v>
      </x:c>
      <x:c r="G4" s="49" t="str">
        <x:v>Evidence Source</x:v>
      </x:c>
      <x:c r="H4" s="49" t="str">
        <x:v>Edited By</x:v>
      </x:c>
      <x:c r="I4" s="49" t="str">
        <x:v>Edit Date</x:v>
      </x:c>
      <x:c r="J4" s="49" t="str">
        <x:v>Approved By</x:v>
      </x:c>
      <x:c r="K4" s="49" t="str">
        <x:v>Approval Date</x:v>
      </x:c>
      <x:c r="L4" s="49" t="str">
        <x:v>Forecast / Labor Impact</x:v>
      </x:c>
      <x:c r="M4" s="49" t="str">
        <x:v>Next-Year Lesson Updated?</x:v>
      </x:c>
    </x:row>
    <x:row r="5">
      <x:c r="A5" s="83"/>
      <x:c r="B5" s="83"/>
      <x:c r="C5" s="67"/>
      <x:c r="D5" s="67"/>
      <x:c r="E5" s="67"/>
      <x:c r="F5" s="67"/>
      <x:c r="G5" s="67"/>
      <x:c r="H5" s="67"/>
      <x:c r="I5" s="83"/>
      <x:c r="J5" s="67"/>
      <x:c r="K5" s="83"/>
      <x:c r="L5" s="67"/>
      <x:c r="M5" s="67"/>
    </x:row>
    <x:row r="6">
      <x:c r="A6" s="83"/>
      <x:c r="B6" s="83"/>
      <x:c r="C6" s="67"/>
      <x:c r="D6" s="67"/>
      <x:c r="E6" s="67"/>
      <x:c r="F6" s="67"/>
      <x:c r="G6" s="67"/>
      <x:c r="H6" s="67"/>
      <x:c r="I6" s="83"/>
      <x:c r="J6" s="67"/>
      <x:c r="K6" s="83"/>
      <x:c r="L6" s="67"/>
      <x:c r="M6" s="67"/>
    </x:row>
    <x:row r="7">
      <x:c r="A7" s="83"/>
      <x:c r="B7" s="83"/>
      <x:c r="C7" s="67"/>
      <x:c r="D7" s="67"/>
      <x:c r="E7" s="67"/>
      <x:c r="F7" s="67"/>
      <x:c r="G7" s="67"/>
      <x:c r="H7" s="67"/>
      <x:c r="I7" s="83"/>
      <x:c r="J7" s="67"/>
      <x:c r="K7" s="83"/>
      <x:c r="L7" s="67"/>
      <x:c r="M7" s="67"/>
    </x:row>
    <x:row r="8">
      <x:c r="A8" s="83"/>
      <x:c r="B8" s="83"/>
      <x:c r="C8" s="67"/>
      <x:c r="D8" s="67"/>
      <x:c r="E8" s="67"/>
      <x:c r="F8" s="67"/>
      <x:c r="G8" s="67"/>
      <x:c r="H8" s="67"/>
      <x:c r="I8" s="83"/>
      <x:c r="J8" s="67"/>
      <x:c r="K8" s="83"/>
      <x:c r="L8" s="67"/>
      <x:c r="M8" s="67"/>
    </x:row>
    <x:row r="9">
      <x:c r="A9" s="83"/>
      <x:c r="B9" s="83"/>
      <x:c r="C9" s="67"/>
      <x:c r="D9" s="67"/>
      <x:c r="E9" s="67"/>
      <x:c r="F9" s="67"/>
      <x:c r="G9" s="67"/>
      <x:c r="H9" s="67"/>
      <x:c r="I9" s="83"/>
      <x:c r="J9" s="67"/>
      <x:c r="K9" s="83"/>
      <x:c r="L9" s="67"/>
      <x:c r="M9" s="67"/>
    </x:row>
    <x:row r="10">
      <x:c r="A10" s="83"/>
      <x:c r="B10" s="83"/>
      <x:c r="C10" s="67"/>
      <x:c r="D10" s="67"/>
      <x:c r="E10" s="67"/>
      <x:c r="F10" s="67"/>
      <x:c r="G10" s="67"/>
      <x:c r="H10" s="67"/>
      <x:c r="I10" s="83"/>
      <x:c r="J10" s="67"/>
      <x:c r="K10" s="83"/>
      <x:c r="L10" s="67"/>
      <x:c r="M10" s="67"/>
    </x:row>
    <x:row r="11">
      <x:c r="A11" s="83"/>
      <x:c r="B11" s="83"/>
      <x:c r="C11" s="67"/>
      <x:c r="D11" s="67"/>
      <x:c r="E11" s="67"/>
      <x:c r="F11" s="67"/>
      <x:c r="G11" s="67"/>
      <x:c r="H11" s="67"/>
      <x:c r="I11" s="83"/>
      <x:c r="J11" s="67"/>
      <x:c r="K11" s="83"/>
      <x:c r="L11" s="67"/>
      <x:c r="M11" s="67"/>
    </x:row>
    <x:row r="12">
      <x:c r="A12" s="83"/>
      <x:c r="B12" s="83"/>
      <x:c r="C12" s="67"/>
      <x:c r="D12" s="67"/>
      <x:c r="E12" s="67"/>
      <x:c r="F12" s="67"/>
      <x:c r="G12" s="67"/>
      <x:c r="H12" s="67"/>
      <x:c r="I12" s="83"/>
      <x:c r="J12" s="67"/>
      <x:c r="K12" s="83"/>
      <x:c r="L12" s="67"/>
      <x:c r="M12" s="67"/>
    </x:row>
    <x:row r="13">
      <x:c r="A13" s="83"/>
      <x:c r="B13" s="83"/>
      <x:c r="C13" s="67"/>
      <x:c r="D13" s="67"/>
      <x:c r="E13" s="67"/>
      <x:c r="F13" s="67"/>
      <x:c r="G13" s="67"/>
      <x:c r="H13" s="67"/>
      <x:c r="I13" s="83"/>
      <x:c r="J13" s="67"/>
      <x:c r="K13" s="83"/>
      <x:c r="L13" s="67"/>
      <x:c r="M13" s="67"/>
    </x:row>
    <x:row r="14">
      <x:c r="A14" s="83"/>
      <x:c r="B14" s="83"/>
      <x:c r="C14" s="67"/>
      <x:c r="D14" s="67"/>
      <x:c r="E14" s="67"/>
      <x:c r="F14" s="67"/>
      <x:c r="G14" s="67"/>
      <x:c r="H14" s="67"/>
      <x:c r="I14" s="83"/>
      <x:c r="J14" s="67"/>
      <x:c r="K14" s="83"/>
      <x:c r="L14" s="67"/>
      <x:c r="M14" s="67"/>
    </x:row>
    <x:row r="15">
      <x:c r="A15" s="83"/>
      <x:c r="B15" s="83"/>
      <x:c r="C15" s="67"/>
      <x:c r="D15" s="67"/>
      <x:c r="E15" s="67"/>
      <x:c r="F15" s="67"/>
      <x:c r="G15" s="67"/>
      <x:c r="H15" s="67"/>
      <x:c r="I15" s="83"/>
      <x:c r="J15" s="67"/>
      <x:c r="K15" s="83"/>
      <x:c r="L15" s="67"/>
      <x:c r="M15" s="67"/>
    </x:row>
    <x:row r="16">
      <x:c r="A16" s="83"/>
      <x:c r="B16" s="83"/>
      <x:c r="C16" s="67"/>
      <x:c r="D16" s="67"/>
      <x:c r="E16" s="67"/>
      <x:c r="F16" s="67"/>
      <x:c r="G16" s="67"/>
      <x:c r="H16" s="67"/>
      <x:c r="I16" s="83"/>
      <x:c r="J16" s="67"/>
      <x:c r="K16" s="83"/>
      <x:c r="L16" s="67"/>
      <x:c r="M16" s="67"/>
    </x:row>
    <x:row r="17">
      <x:c r="A17" s="83"/>
      <x:c r="B17" s="83"/>
      <x:c r="C17" s="67"/>
      <x:c r="D17" s="67"/>
      <x:c r="E17" s="67"/>
      <x:c r="F17" s="67"/>
      <x:c r="G17" s="67"/>
      <x:c r="H17" s="67"/>
      <x:c r="I17" s="83"/>
      <x:c r="J17" s="67"/>
      <x:c r="K17" s="83"/>
      <x:c r="L17" s="67"/>
      <x:c r="M17" s="67"/>
    </x:row>
    <x:row r="18">
      <x:c r="A18" s="83"/>
      <x:c r="B18" s="83"/>
      <x:c r="C18" s="67"/>
      <x:c r="D18" s="67"/>
      <x:c r="E18" s="67"/>
      <x:c r="F18" s="67"/>
      <x:c r="G18" s="67"/>
      <x:c r="H18" s="67"/>
      <x:c r="I18" s="83"/>
      <x:c r="J18" s="67"/>
      <x:c r="K18" s="83"/>
      <x:c r="L18" s="67"/>
      <x:c r="M18" s="67"/>
    </x:row>
    <x:row r="19">
      <x:c r="A19" s="83"/>
      <x:c r="B19" s="83"/>
      <x:c r="C19" s="67"/>
      <x:c r="D19" s="67"/>
      <x:c r="E19" s="67"/>
      <x:c r="F19" s="67"/>
      <x:c r="G19" s="67"/>
      <x:c r="H19" s="67"/>
      <x:c r="I19" s="83"/>
      <x:c r="J19" s="67"/>
      <x:c r="K19" s="83"/>
      <x:c r="L19" s="67"/>
      <x:c r="M19" s="67"/>
    </x:row>
    <x:row r="20">
      <x:c r="A20" s="83"/>
      <x:c r="B20" s="83"/>
      <x:c r="C20" s="67"/>
      <x:c r="D20" s="67"/>
      <x:c r="E20" s="67"/>
      <x:c r="F20" s="67"/>
      <x:c r="G20" s="67"/>
      <x:c r="H20" s="67"/>
      <x:c r="I20" s="83"/>
      <x:c r="J20" s="67"/>
      <x:c r="K20" s="83"/>
      <x:c r="L20" s="67"/>
      <x:c r="M20" s="67"/>
    </x:row>
    <x:row r="21">
      <x:c r="A21" s="83"/>
      <x:c r="B21" s="83"/>
      <x:c r="C21" s="67"/>
      <x:c r="D21" s="67"/>
      <x:c r="E21" s="67"/>
      <x:c r="F21" s="67"/>
      <x:c r="G21" s="67"/>
      <x:c r="H21" s="67"/>
      <x:c r="I21" s="83"/>
      <x:c r="J21" s="67"/>
      <x:c r="K21" s="83"/>
      <x:c r="L21" s="67"/>
      <x:c r="M21" s="67"/>
    </x:row>
    <x:row r="22">
      <x:c r="A22" s="83"/>
      <x:c r="B22" s="83"/>
      <x:c r="C22" s="67"/>
      <x:c r="D22" s="67"/>
      <x:c r="E22" s="67"/>
      <x:c r="F22" s="67"/>
      <x:c r="G22" s="67"/>
      <x:c r="H22" s="67"/>
      <x:c r="I22" s="83"/>
      <x:c r="J22" s="67"/>
      <x:c r="K22" s="83"/>
      <x:c r="L22" s="67"/>
      <x:c r="M22" s="67"/>
    </x:row>
    <x:row r="23">
      <x:c r="A23" s="83"/>
      <x:c r="B23" s="83"/>
      <x:c r="C23" s="67"/>
      <x:c r="D23" s="67"/>
      <x:c r="E23" s="67"/>
      <x:c r="F23" s="67"/>
      <x:c r="G23" s="67"/>
      <x:c r="H23" s="67"/>
      <x:c r="I23" s="83"/>
      <x:c r="J23" s="67"/>
      <x:c r="K23" s="83"/>
      <x:c r="L23" s="67"/>
      <x:c r="M23" s="67"/>
    </x:row>
    <x:row r="24">
      <x:c r="A24" s="83"/>
      <x:c r="B24" s="83"/>
      <x:c r="C24" s="67"/>
      <x:c r="D24" s="67"/>
      <x:c r="E24" s="67"/>
      <x:c r="F24" s="67"/>
      <x:c r="G24" s="67"/>
      <x:c r="H24" s="67"/>
      <x:c r="I24" s="83"/>
      <x:c r="J24" s="67"/>
      <x:c r="K24" s="83"/>
      <x:c r="L24" s="67"/>
      <x:c r="M24" s="67"/>
    </x:row>
    <x:row r="25">
      <x:c r="A25" s="83"/>
      <x:c r="B25" s="83"/>
      <x:c r="C25" s="67"/>
      <x:c r="D25" s="67"/>
      <x:c r="E25" s="67"/>
      <x:c r="F25" s="67"/>
      <x:c r="G25" s="67"/>
      <x:c r="H25" s="67"/>
      <x:c r="I25" s="83"/>
      <x:c r="J25" s="67"/>
      <x:c r="K25" s="83"/>
      <x:c r="L25" s="67"/>
      <x:c r="M25" s="67"/>
    </x:row>
    <x:row r="26">
      <x:c r="A26" s="83"/>
      <x:c r="B26" s="83"/>
      <x:c r="C26" s="67"/>
      <x:c r="D26" s="67"/>
      <x:c r="E26" s="67"/>
      <x:c r="F26" s="67"/>
      <x:c r="G26" s="67"/>
      <x:c r="H26" s="67"/>
      <x:c r="I26" s="83"/>
      <x:c r="J26" s="67"/>
      <x:c r="K26" s="83"/>
      <x:c r="L26" s="67"/>
      <x:c r="M26" s="67"/>
    </x:row>
    <x:row r="27">
      <x:c r="A27" s="83"/>
      <x:c r="B27" s="83"/>
      <x:c r="C27" s="67"/>
      <x:c r="D27" s="67"/>
      <x:c r="E27" s="67"/>
      <x:c r="F27" s="67"/>
      <x:c r="G27" s="67"/>
      <x:c r="H27" s="67"/>
      <x:c r="I27" s="83"/>
      <x:c r="J27" s="67"/>
      <x:c r="K27" s="83"/>
      <x:c r="L27" s="67"/>
      <x:c r="M27" s="67"/>
    </x:row>
    <x:row r="28">
      <x:c r="A28" s="83"/>
      <x:c r="B28" s="83"/>
      <x:c r="C28" s="67"/>
      <x:c r="D28" s="67"/>
      <x:c r="E28" s="67"/>
      <x:c r="F28" s="67"/>
      <x:c r="G28" s="67"/>
      <x:c r="H28" s="67"/>
      <x:c r="I28" s="83"/>
      <x:c r="J28" s="67"/>
      <x:c r="K28" s="83"/>
      <x:c r="L28" s="67"/>
      <x:c r="M28" s="67"/>
    </x:row>
    <x:row r="29">
      <x:c r="A29" s="83"/>
      <x:c r="B29" s="83"/>
      <x:c r="C29" s="67"/>
      <x:c r="D29" s="67"/>
      <x:c r="E29" s="67"/>
      <x:c r="F29" s="67"/>
      <x:c r="G29" s="67"/>
      <x:c r="H29" s="67"/>
      <x:c r="I29" s="83"/>
      <x:c r="J29" s="67"/>
      <x:c r="K29" s="83"/>
      <x:c r="L29" s="67"/>
      <x:c r="M29" s="67"/>
    </x:row>
    <x:row r="30">
      <x:c r="A30" s="83"/>
      <x:c r="B30" s="83"/>
      <x:c r="C30" s="67"/>
      <x:c r="D30" s="67"/>
      <x:c r="E30" s="67"/>
      <x:c r="F30" s="67"/>
      <x:c r="G30" s="67"/>
      <x:c r="H30" s="67"/>
      <x:c r="I30" s="83"/>
      <x:c r="J30" s="67"/>
      <x:c r="K30" s="83"/>
      <x:c r="L30" s="67"/>
      <x:c r="M30" s="67"/>
    </x:row>
    <x:row r="31">
      <x:c r="A31" s="83"/>
      <x:c r="B31" s="83"/>
      <x:c r="C31" s="67"/>
      <x:c r="D31" s="67"/>
      <x:c r="E31" s="67"/>
      <x:c r="F31" s="67"/>
      <x:c r="G31" s="67"/>
      <x:c r="H31" s="67"/>
      <x:c r="I31" s="83"/>
      <x:c r="J31" s="67"/>
      <x:c r="K31" s="83"/>
      <x:c r="L31" s="67"/>
      <x:c r="M31" s="67"/>
    </x:row>
    <x:row r="32">
      <x:c r="A32" s="83"/>
      <x:c r="B32" s="83"/>
      <x:c r="C32" s="67"/>
      <x:c r="D32" s="67"/>
      <x:c r="E32" s="67"/>
      <x:c r="F32" s="67"/>
      <x:c r="G32" s="67"/>
      <x:c r="H32" s="67"/>
      <x:c r="I32" s="83"/>
      <x:c r="J32" s="67"/>
      <x:c r="K32" s="83"/>
      <x:c r="L32" s="67"/>
      <x:c r="M32" s="67"/>
    </x:row>
    <x:row r="33">
      <x:c r="A33" s="83"/>
      <x:c r="B33" s="83"/>
      <x:c r="C33" s="67"/>
      <x:c r="D33" s="67"/>
      <x:c r="E33" s="67"/>
      <x:c r="F33" s="67"/>
      <x:c r="G33" s="67"/>
      <x:c r="H33" s="67"/>
      <x:c r="I33" s="83"/>
      <x:c r="J33" s="67"/>
      <x:c r="K33" s="83"/>
      <x:c r="L33" s="67"/>
      <x:c r="M33" s="67"/>
    </x:row>
    <x:row r="34">
      <x:c r="A34" s="83"/>
      <x:c r="B34" s="83"/>
      <x:c r="C34" s="67"/>
      <x:c r="D34" s="67"/>
      <x:c r="E34" s="67"/>
      <x:c r="F34" s="67"/>
      <x:c r="G34" s="67"/>
      <x:c r="H34" s="67"/>
      <x:c r="I34" s="83"/>
      <x:c r="J34" s="67"/>
      <x:c r="K34" s="83"/>
      <x:c r="L34" s="67"/>
      <x:c r="M34" s="67"/>
    </x:row>
    <x:row r="35">
      <x:c r="A35" s="83"/>
      <x:c r="B35" s="83"/>
      <x:c r="C35" s="67"/>
      <x:c r="D35" s="67"/>
      <x:c r="E35" s="67"/>
      <x:c r="F35" s="67"/>
      <x:c r="G35" s="67"/>
      <x:c r="H35" s="67"/>
      <x:c r="I35" s="83"/>
      <x:c r="J35" s="67"/>
      <x:c r="K35" s="83"/>
      <x:c r="L35" s="67"/>
      <x:c r="M35" s="67"/>
    </x:row>
    <x:row r="36">
      <x:c r="A36" s="83"/>
      <x:c r="B36" s="83"/>
      <x:c r="C36" s="67"/>
      <x:c r="D36" s="67"/>
      <x:c r="E36" s="67"/>
      <x:c r="F36" s="67"/>
      <x:c r="G36" s="67"/>
      <x:c r="H36" s="67"/>
      <x:c r="I36" s="83"/>
      <x:c r="J36" s="67"/>
      <x:c r="K36" s="83"/>
      <x:c r="L36" s="67"/>
      <x:c r="M36" s="67"/>
    </x:row>
    <x:row r="37">
      <x:c r="A37" s="83"/>
      <x:c r="B37" s="83"/>
      <x:c r="C37" s="67"/>
      <x:c r="D37" s="67"/>
      <x:c r="E37" s="67"/>
      <x:c r="F37" s="67"/>
      <x:c r="G37" s="67"/>
      <x:c r="H37" s="67"/>
      <x:c r="I37" s="83"/>
      <x:c r="J37" s="67"/>
      <x:c r="K37" s="83"/>
      <x:c r="L37" s="67"/>
      <x:c r="M37" s="67"/>
    </x:row>
    <x:row r="38">
      <x:c r="A38" s="83"/>
      <x:c r="B38" s="83"/>
      <x:c r="C38" s="67"/>
      <x:c r="D38" s="67"/>
      <x:c r="E38" s="67"/>
      <x:c r="F38" s="67"/>
      <x:c r="G38" s="67"/>
      <x:c r="H38" s="67"/>
      <x:c r="I38" s="83"/>
      <x:c r="J38" s="67"/>
      <x:c r="K38" s="83"/>
      <x:c r="L38" s="67"/>
      <x:c r="M38" s="67"/>
    </x:row>
    <x:row r="39">
      <x:c r="A39" s="83"/>
      <x:c r="B39" s="83"/>
      <x:c r="C39" s="67"/>
      <x:c r="D39" s="67"/>
      <x:c r="E39" s="67"/>
      <x:c r="F39" s="67"/>
      <x:c r="G39" s="67"/>
      <x:c r="H39" s="67"/>
      <x:c r="I39" s="83"/>
      <x:c r="J39" s="67"/>
      <x:c r="K39" s="83"/>
      <x:c r="L39" s="67"/>
      <x:c r="M39" s="67"/>
    </x:row>
    <x:row r="40">
      <x:c r="A40" s="83"/>
      <x:c r="B40" s="83"/>
      <x:c r="C40" s="67"/>
      <x:c r="D40" s="67"/>
      <x:c r="E40" s="67"/>
      <x:c r="F40" s="67"/>
      <x:c r="G40" s="67"/>
      <x:c r="H40" s="67"/>
      <x:c r="I40" s="83"/>
      <x:c r="J40" s="67"/>
      <x:c r="K40" s="83"/>
      <x:c r="L40" s="67"/>
      <x:c r="M40" s="67"/>
    </x:row>
    <x:row r="41">
      <x:c r="A41" s="83"/>
      <x:c r="B41" s="83"/>
      <x:c r="C41" s="67"/>
      <x:c r="D41" s="67"/>
      <x:c r="E41" s="67"/>
      <x:c r="F41" s="67"/>
      <x:c r="G41" s="67"/>
      <x:c r="H41" s="67"/>
      <x:c r="I41" s="83"/>
      <x:c r="J41" s="67"/>
      <x:c r="K41" s="83"/>
      <x:c r="L41" s="67"/>
      <x:c r="M41" s="67"/>
    </x:row>
    <x:row r="42">
      <x:c r="A42" s="83"/>
      <x:c r="B42" s="83"/>
      <x:c r="C42" s="67"/>
      <x:c r="D42" s="67"/>
      <x:c r="E42" s="67"/>
      <x:c r="F42" s="67"/>
      <x:c r="G42" s="67"/>
      <x:c r="H42" s="67"/>
      <x:c r="I42" s="83"/>
      <x:c r="J42" s="67"/>
      <x:c r="K42" s="83"/>
      <x:c r="L42" s="67"/>
      <x:c r="M42" s="67"/>
    </x:row>
    <x:row r="43">
      <x:c r="A43" s="83"/>
      <x:c r="B43" s="83"/>
      <x:c r="C43" s="67"/>
      <x:c r="D43" s="67"/>
      <x:c r="E43" s="67"/>
      <x:c r="F43" s="67"/>
      <x:c r="G43" s="67"/>
      <x:c r="H43" s="67"/>
      <x:c r="I43" s="83"/>
      <x:c r="J43" s="67"/>
      <x:c r="K43" s="83"/>
      <x:c r="L43" s="67"/>
      <x:c r="M43" s="67"/>
    </x:row>
    <x:row r="44">
      <x:c r="A44" s="83"/>
      <x:c r="B44" s="83"/>
      <x:c r="C44" s="67"/>
      <x:c r="D44" s="67"/>
      <x:c r="E44" s="67"/>
      <x:c r="F44" s="67"/>
      <x:c r="G44" s="67"/>
      <x:c r="H44" s="67"/>
      <x:c r="I44" s="83"/>
      <x:c r="J44" s="67"/>
      <x:c r="K44" s="83"/>
      <x:c r="L44" s="67"/>
      <x:c r="M44" s="67"/>
    </x:row>
    <x:row r="45">
      <x:c r="A45" s="83"/>
      <x:c r="B45" s="83"/>
      <x:c r="C45" s="67"/>
      <x:c r="D45" s="67"/>
      <x:c r="E45" s="67"/>
      <x:c r="F45" s="67"/>
      <x:c r="G45" s="67"/>
      <x:c r="H45" s="67"/>
      <x:c r="I45" s="83"/>
      <x:c r="J45" s="67"/>
      <x:c r="K45" s="83"/>
      <x:c r="L45" s="67"/>
      <x:c r="M45" s="67"/>
    </x:row>
    <x:row r="46">
      <x:c r="A46" s="83"/>
      <x:c r="B46" s="83"/>
      <x:c r="C46" s="67"/>
      <x:c r="D46" s="67"/>
      <x:c r="E46" s="67"/>
      <x:c r="F46" s="67"/>
      <x:c r="G46" s="67"/>
      <x:c r="H46" s="67"/>
      <x:c r="I46" s="83"/>
      <x:c r="J46" s="67"/>
      <x:c r="K46" s="83"/>
      <x:c r="L46" s="67"/>
      <x:c r="M46" s="67"/>
    </x:row>
    <x:row r="47">
      <x:c r="A47" s="83"/>
      <x:c r="B47" s="83"/>
      <x:c r="C47" s="67"/>
      <x:c r="D47" s="67"/>
      <x:c r="E47" s="67"/>
      <x:c r="F47" s="67"/>
      <x:c r="G47" s="67"/>
      <x:c r="H47" s="67"/>
      <x:c r="I47" s="83"/>
      <x:c r="J47" s="67"/>
      <x:c r="K47" s="83"/>
      <x:c r="L47" s="67"/>
      <x:c r="M47" s="67"/>
    </x:row>
    <x:row r="48">
      <x:c r="A48" s="83"/>
      <x:c r="B48" s="83"/>
      <x:c r="C48" s="67"/>
      <x:c r="D48" s="67"/>
      <x:c r="E48" s="67"/>
      <x:c r="F48" s="67"/>
      <x:c r="G48" s="67"/>
      <x:c r="H48" s="67"/>
      <x:c r="I48" s="83"/>
      <x:c r="J48" s="67"/>
      <x:c r="K48" s="83"/>
      <x:c r="L48" s="67"/>
      <x:c r="M48" s="67"/>
    </x:row>
    <x:row r="49">
      <x:c r="A49" s="83"/>
      <x:c r="B49" s="83"/>
      <x:c r="C49" s="67"/>
      <x:c r="D49" s="67"/>
      <x:c r="E49" s="67"/>
      <x:c r="F49" s="67"/>
      <x:c r="G49" s="67"/>
      <x:c r="H49" s="67"/>
      <x:c r="I49" s="83"/>
      <x:c r="J49" s="67"/>
      <x:c r="K49" s="83"/>
      <x:c r="L49" s="67"/>
      <x:c r="M49" s="67"/>
    </x:row>
    <x:row r="50">
      <x:c r="A50" s="83"/>
      <x:c r="B50" s="83"/>
      <x:c r="C50" s="67"/>
      <x:c r="D50" s="67"/>
      <x:c r="E50" s="67"/>
      <x:c r="F50" s="67"/>
      <x:c r="G50" s="67"/>
      <x:c r="H50" s="67"/>
      <x:c r="I50" s="83"/>
      <x:c r="J50" s="67"/>
      <x:c r="K50" s="83"/>
      <x:c r="L50" s="67"/>
      <x:c r="M50" s="67"/>
    </x:row>
    <x:row r="51">
      <x:c r="A51" s="83"/>
      <x:c r="B51" s="83"/>
      <x:c r="C51" s="67"/>
      <x:c r="D51" s="67"/>
      <x:c r="E51" s="67"/>
      <x:c r="F51" s="67"/>
      <x:c r="G51" s="67"/>
      <x:c r="H51" s="67"/>
      <x:c r="I51" s="83"/>
      <x:c r="J51" s="67"/>
      <x:c r="K51" s="83"/>
      <x:c r="L51" s="67"/>
      <x:c r="M51" s="67"/>
    </x:row>
    <x:row r="52">
      <x:c r="A52" s="83"/>
      <x:c r="B52" s="83"/>
      <x:c r="C52" s="67"/>
      <x:c r="D52" s="67"/>
      <x:c r="E52" s="67"/>
      <x:c r="F52" s="67"/>
      <x:c r="G52" s="67"/>
      <x:c r="H52" s="67"/>
      <x:c r="I52" s="83"/>
      <x:c r="J52" s="67"/>
      <x:c r="K52" s="83"/>
      <x:c r="L52" s="67"/>
      <x:c r="M52" s="67"/>
    </x:row>
    <x:row r="53">
      <x:c r="A53" s="83"/>
      <x:c r="B53" s="83"/>
      <x:c r="C53" s="67"/>
      <x:c r="D53" s="67"/>
      <x:c r="E53" s="67"/>
      <x:c r="F53" s="67"/>
      <x:c r="G53" s="67"/>
      <x:c r="H53" s="67"/>
      <x:c r="I53" s="83"/>
      <x:c r="J53" s="67"/>
      <x:c r="K53" s="83"/>
      <x:c r="L53" s="67"/>
      <x:c r="M53" s="67"/>
    </x:row>
    <x:row r="54">
      <x:c r="A54" s="83"/>
      <x:c r="B54" s="83"/>
      <x:c r="C54" s="67"/>
      <x:c r="D54" s="67"/>
      <x:c r="E54" s="67"/>
      <x:c r="F54" s="67"/>
      <x:c r="G54" s="67"/>
      <x:c r="H54" s="67"/>
      <x:c r="I54" s="83"/>
      <x:c r="J54" s="67"/>
      <x:c r="K54" s="83"/>
      <x:c r="L54" s="67"/>
      <x:c r="M54" s="67"/>
    </x:row>
    <x:row r="55">
      <x:c r="A55" s="83"/>
      <x:c r="B55" s="83"/>
      <x:c r="C55" s="67"/>
      <x:c r="D55" s="67"/>
      <x:c r="E55" s="67"/>
      <x:c r="F55" s="67"/>
      <x:c r="G55" s="67"/>
      <x:c r="H55" s="67"/>
      <x:c r="I55" s="83"/>
      <x:c r="J55" s="67"/>
      <x:c r="K55" s="83"/>
      <x:c r="L55" s="67"/>
      <x:c r="M55" s="67"/>
    </x:row>
    <x:row r="56">
      <x:c r="A56" s="83"/>
      <x:c r="B56" s="83"/>
      <x:c r="C56" s="67"/>
      <x:c r="D56" s="67"/>
      <x:c r="E56" s="67"/>
      <x:c r="F56" s="67"/>
      <x:c r="G56" s="67"/>
      <x:c r="H56" s="67"/>
      <x:c r="I56" s="83"/>
      <x:c r="J56" s="67"/>
      <x:c r="K56" s="83"/>
      <x:c r="L56" s="67"/>
      <x:c r="M56" s="67"/>
    </x:row>
    <x:row r="57">
      <x:c r="A57" s="83"/>
      <x:c r="B57" s="83"/>
      <x:c r="C57" s="67"/>
      <x:c r="D57" s="67"/>
      <x:c r="E57" s="67"/>
      <x:c r="F57" s="67"/>
      <x:c r="G57" s="67"/>
      <x:c r="H57" s="67"/>
      <x:c r="I57" s="83"/>
      <x:c r="J57" s="67"/>
      <x:c r="K57" s="83"/>
      <x:c r="L57" s="67"/>
      <x:c r="M57" s="67"/>
    </x:row>
    <x:row r="58">
      <x:c r="A58" s="83"/>
      <x:c r="B58" s="83"/>
      <x:c r="C58" s="67"/>
      <x:c r="D58" s="67"/>
      <x:c r="E58" s="67"/>
      <x:c r="F58" s="67"/>
      <x:c r="G58" s="67"/>
      <x:c r="H58" s="67"/>
      <x:c r="I58" s="83"/>
      <x:c r="J58" s="67"/>
      <x:c r="K58" s="83"/>
      <x:c r="L58" s="67"/>
      <x:c r="M58" s="67"/>
    </x:row>
    <x:row r="59">
      <x:c r="A59" s="83"/>
      <x:c r="B59" s="83"/>
      <x:c r="C59" s="67"/>
      <x:c r="D59" s="67"/>
      <x:c r="E59" s="67"/>
      <x:c r="F59" s="67"/>
      <x:c r="G59" s="67"/>
      <x:c r="H59" s="67"/>
      <x:c r="I59" s="83"/>
      <x:c r="J59" s="67"/>
      <x:c r="K59" s="83"/>
      <x:c r="L59" s="67"/>
      <x:c r="M59" s="67"/>
    </x:row>
    <x:row r="60">
      <x:c r="A60" s="83"/>
      <x:c r="B60" s="83"/>
      <x:c r="C60" s="67"/>
      <x:c r="D60" s="67"/>
      <x:c r="E60" s="67"/>
      <x:c r="F60" s="67"/>
      <x:c r="G60" s="67"/>
      <x:c r="H60" s="67"/>
      <x:c r="I60" s="83"/>
      <x:c r="J60" s="67"/>
      <x:c r="K60" s="83"/>
      <x:c r="L60" s="67"/>
      <x:c r="M60" s="67"/>
    </x:row>
    <x:row r="61">
      <x:c r="A61" s="83"/>
      <x:c r="B61" s="83"/>
      <x:c r="C61" s="67"/>
      <x:c r="D61" s="67"/>
      <x:c r="E61" s="67"/>
      <x:c r="F61" s="67"/>
      <x:c r="G61" s="67"/>
      <x:c r="H61" s="67"/>
      <x:c r="I61" s="83"/>
      <x:c r="J61" s="67"/>
      <x:c r="K61" s="83"/>
      <x:c r="L61" s="67"/>
      <x:c r="M61" s="67"/>
    </x:row>
    <x:row r="62">
      <x:c r="A62" s="83"/>
      <x:c r="B62" s="83"/>
      <x:c r="C62" s="67"/>
      <x:c r="D62" s="67"/>
      <x:c r="E62" s="67"/>
      <x:c r="F62" s="67"/>
      <x:c r="G62" s="67"/>
      <x:c r="H62" s="67"/>
      <x:c r="I62" s="83"/>
      <x:c r="J62" s="67"/>
      <x:c r="K62" s="83"/>
      <x:c r="L62" s="67"/>
      <x:c r="M62" s="67"/>
    </x:row>
    <x:row r="63">
      <x:c r="A63" s="83"/>
      <x:c r="B63" s="83"/>
      <x:c r="C63" s="67"/>
      <x:c r="D63" s="67"/>
      <x:c r="E63" s="67"/>
      <x:c r="F63" s="67"/>
      <x:c r="G63" s="67"/>
      <x:c r="H63" s="67"/>
      <x:c r="I63" s="83"/>
      <x:c r="J63" s="67"/>
      <x:c r="K63" s="83"/>
      <x:c r="L63" s="67"/>
      <x:c r="M63" s="67"/>
    </x:row>
    <x:row r="64">
      <x:c r="A64" s="83"/>
      <x:c r="B64" s="83"/>
      <x:c r="C64" s="67"/>
      <x:c r="D64" s="67"/>
      <x:c r="E64" s="67"/>
      <x:c r="F64" s="67"/>
      <x:c r="G64" s="67"/>
      <x:c r="H64" s="67"/>
      <x:c r="I64" s="83"/>
      <x:c r="J64" s="67"/>
      <x:c r="K64" s="83"/>
      <x:c r="L64" s="67"/>
      <x:c r="M64" s="67"/>
    </x:row>
    <x:row r="65">
      <x:c r="A65" s="83"/>
      <x:c r="B65" s="83"/>
      <x:c r="C65" s="67"/>
      <x:c r="D65" s="67"/>
      <x:c r="E65" s="67"/>
      <x:c r="F65" s="67"/>
      <x:c r="G65" s="67"/>
      <x:c r="H65" s="67"/>
      <x:c r="I65" s="83"/>
      <x:c r="J65" s="67"/>
      <x:c r="K65" s="83"/>
      <x:c r="L65" s="67"/>
      <x:c r="M65" s="67"/>
    </x:row>
    <x:row r="66">
      <x:c r="A66" s="83"/>
      <x:c r="B66" s="83"/>
      <x:c r="C66" s="67"/>
      <x:c r="D66" s="67"/>
      <x:c r="E66" s="67"/>
      <x:c r="F66" s="67"/>
      <x:c r="G66" s="67"/>
      <x:c r="H66" s="67"/>
      <x:c r="I66" s="83"/>
      <x:c r="J66" s="67"/>
      <x:c r="K66" s="83"/>
      <x:c r="L66" s="67"/>
      <x:c r="M66" s="67"/>
    </x:row>
    <x:row r="67">
      <x:c r="A67" s="83"/>
      <x:c r="B67" s="83"/>
      <x:c r="C67" s="67"/>
      <x:c r="D67" s="67"/>
      <x:c r="E67" s="67"/>
      <x:c r="F67" s="67"/>
      <x:c r="G67" s="67"/>
      <x:c r="H67" s="67"/>
      <x:c r="I67" s="83"/>
      <x:c r="J67" s="67"/>
      <x:c r="K67" s="83"/>
      <x:c r="L67" s="67"/>
      <x:c r="M67" s="67"/>
    </x:row>
    <x:row r="68">
      <x:c r="A68" s="83"/>
      <x:c r="B68" s="83"/>
      <x:c r="C68" s="67"/>
      <x:c r="D68" s="67"/>
      <x:c r="E68" s="67"/>
      <x:c r="F68" s="67"/>
      <x:c r="G68" s="67"/>
      <x:c r="H68" s="67"/>
      <x:c r="I68" s="83"/>
      <x:c r="J68" s="67"/>
      <x:c r="K68" s="83"/>
      <x:c r="L68" s="67"/>
      <x:c r="M68" s="67"/>
    </x:row>
    <x:row r="69">
      <x:c r="A69" s="83"/>
      <x:c r="B69" s="83"/>
      <x:c r="C69" s="67"/>
      <x:c r="D69" s="67"/>
      <x:c r="E69" s="67"/>
      <x:c r="F69" s="67"/>
      <x:c r="G69" s="67"/>
      <x:c r="H69" s="67"/>
      <x:c r="I69" s="83"/>
      <x:c r="J69" s="67"/>
      <x:c r="K69" s="83"/>
      <x:c r="L69" s="67"/>
      <x:c r="M69" s="67"/>
    </x:row>
    <x:row r="70">
      <x:c r="A70" s="83"/>
      <x:c r="B70" s="83"/>
      <x:c r="C70" s="67"/>
      <x:c r="D70" s="67"/>
      <x:c r="E70" s="67"/>
      <x:c r="F70" s="67"/>
      <x:c r="G70" s="67"/>
      <x:c r="H70" s="67"/>
      <x:c r="I70" s="83"/>
      <x:c r="J70" s="67"/>
      <x:c r="K70" s="83"/>
      <x:c r="L70" s="67"/>
      <x:c r="M70" s="67"/>
    </x:row>
    <x:row r="71">
      <x:c r="A71" s="83"/>
      <x:c r="B71" s="83"/>
      <x:c r="C71" s="67"/>
      <x:c r="D71" s="67"/>
      <x:c r="E71" s="67"/>
      <x:c r="F71" s="67"/>
      <x:c r="G71" s="67"/>
      <x:c r="H71" s="67"/>
      <x:c r="I71" s="83"/>
      <x:c r="J71" s="67"/>
      <x:c r="K71" s="83"/>
      <x:c r="L71" s="67"/>
      <x:c r="M71" s="67"/>
    </x:row>
    <x:row r="72">
      <x:c r="A72" s="83"/>
      <x:c r="B72" s="83"/>
      <x:c r="C72" s="67"/>
      <x:c r="D72" s="67"/>
      <x:c r="E72" s="67"/>
      <x:c r="F72" s="67"/>
      <x:c r="G72" s="67"/>
      <x:c r="H72" s="67"/>
      <x:c r="I72" s="83"/>
      <x:c r="J72" s="67"/>
      <x:c r="K72" s="83"/>
      <x:c r="L72" s="67"/>
      <x:c r="M72" s="67"/>
    </x:row>
    <x:row r="73">
      <x:c r="A73" s="83"/>
      <x:c r="B73" s="83"/>
      <x:c r="C73" s="67"/>
      <x:c r="D73" s="67"/>
      <x:c r="E73" s="67"/>
      <x:c r="F73" s="67"/>
      <x:c r="G73" s="67"/>
      <x:c r="H73" s="67"/>
      <x:c r="I73" s="83"/>
      <x:c r="J73" s="67"/>
      <x:c r="K73" s="83"/>
      <x:c r="L73" s="67"/>
      <x:c r="M73" s="67"/>
    </x:row>
    <x:row r="74">
      <x:c r="A74" s="83"/>
      <x:c r="B74" s="83"/>
      <x:c r="C74" s="67"/>
      <x:c r="D74" s="67"/>
      <x:c r="E74" s="67"/>
      <x:c r="F74" s="67"/>
      <x:c r="G74" s="67"/>
      <x:c r="H74" s="67"/>
      <x:c r="I74" s="83"/>
      <x:c r="J74" s="67"/>
      <x:c r="K74" s="83"/>
      <x:c r="L74" s="67"/>
      <x:c r="M74" s="67"/>
    </x:row>
    <x:row r="75">
      <x:c r="A75" s="83"/>
      <x:c r="B75" s="83"/>
      <x:c r="C75" s="67"/>
      <x:c r="D75" s="67"/>
      <x:c r="E75" s="67"/>
      <x:c r="F75" s="67"/>
      <x:c r="G75" s="67"/>
      <x:c r="H75" s="67"/>
      <x:c r="I75" s="83"/>
      <x:c r="J75" s="67"/>
      <x:c r="K75" s="83"/>
      <x:c r="L75" s="67"/>
      <x:c r="M75" s="67"/>
    </x:row>
    <x:row r="76">
      <x:c r="A76" s="83"/>
      <x:c r="B76" s="83"/>
      <x:c r="C76" s="67"/>
      <x:c r="D76" s="67"/>
      <x:c r="E76" s="67"/>
      <x:c r="F76" s="67"/>
      <x:c r="G76" s="67"/>
      <x:c r="H76" s="67"/>
      <x:c r="I76" s="83"/>
      <x:c r="J76" s="67"/>
      <x:c r="K76" s="83"/>
      <x:c r="L76" s="67"/>
      <x:c r="M76" s="67"/>
    </x:row>
    <x:row r="77">
      <x:c r="A77" s="83"/>
      <x:c r="B77" s="83"/>
      <x:c r="C77" s="67"/>
      <x:c r="D77" s="67"/>
      <x:c r="E77" s="67"/>
      <x:c r="F77" s="67"/>
      <x:c r="G77" s="67"/>
      <x:c r="H77" s="67"/>
      <x:c r="I77" s="83"/>
      <x:c r="J77" s="67"/>
      <x:c r="K77" s="83"/>
      <x:c r="L77" s="67"/>
      <x:c r="M77" s="67"/>
    </x:row>
    <x:row r="78">
      <x:c r="A78" s="83"/>
      <x:c r="B78" s="83"/>
      <x:c r="C78" s="67"/>
      <x:c r="D78" s="67"/>
      <x:c r="E78" s="67"/>
      <x:c r="F78" s="67"/>
      <x:c r="G78" s="67"/>
      <x:c r="H78" s="67"/>
      <x:c r="I78" s="83"/>
      <x:c r="J78" s="67"/>
      <x:c r="K78" s="83"/>
      <x:c r="L78" s="67"/>
      <x:c r="M78" s="67"/>
    </x:row>
    <x:row r="79">
      <x:c r="A79" s="83"/>
      <x:c r="B79" s="83"/>
      <x:c r="C79" s="67"/>
      <x:c r="D79" s="67"/>
      <x:c r="E79" s="67"/>
      <x:c r="F79" s="67"/>
      <x:c r="G79" s="67"/>
      <x:c r="H79" s="67"/>
      <x:c r="I79" s="83"/>
      <x:c r="J79" s="67"/>
      <x:c r="K79" s="83"/>
      <x:c r="L79" s="67"/>
      <x:c r="M79" s="67"/>
    </x:row>
    <x:row r="80">
      <x:c r="A80" s="83"/>
      <x:c r="B80" s="83"/>
      <x:c r="C80" s="67"/>
      <x:c r="D80" s="67"/>
      <x:c r="E80" s="67"/>
      <x:c r="F80" s="67"/>
      <x:c r="G80" s="67"/>
      <x:c r="H80" s="67"/>
      <x:c r="I80" s="83"/>
      <x:c r="J80" s="67"/>
      <x:c r="K80" s="83"/>
      <x:c r="L80" s="67"/>
      <x:c r="M80" s="67"/>
    </x:row>
    <x:row r="81">
      <x:c r="A81" s="83"/>
      <x:c r="B81" s="83"/>
      <x:c r="C81" s="67"/>
      <x:c r="D81" s="67"/>
      <x:c r="E81" s="67"/>
      <x:c r="F81" s="67"/>
      <x:c r="G81" s="67"/>
      <x:c r="H81" s="67"/>
      <x:c r="I81" s="83"/>
      <x:c r="J81" s="67"/>
      <x:c r="K81" s="83"/>
      <x:c r="L81" s="67"/>
      <x:c r="M81" s="67"/>
    </x:row>
    <x:row r="82">
      <x:c r="A82" s="83"/>
      <x:c r="B82" s="83"/>
      <x:c r="C82" s="67"/>
      <x:c r="D82" s="67"/>
      <x:c r="E82" s="67"/>
      <x:c r="F82" s="67"/>
      <x:c r="G82" s="67"/>
      <x:c r="H82" s="67"/>
      <x:c r="I82" s="83"/>
      <x:c r="J82" s="67"/>
      <x:c r="K82" s="83"/>
      <x:c r="L82" s="67"/>
      <x:c r="M82" s="67"/>
    </x:row>
    <x:row r="83">
      <x:c r="A83" s="83"/>
      <x:c r="B83" s="83"/>
      <x:c r="C83" s="67"/>
      <x:c r="D83" s="67"/>
      <x:c r="E83" s="67"/>
      <x:c r="F83" s="67"/>
      <x:c r="G83" s="67"/>
      <x:c r="H83" s="67"/>
      <x:c r="I83" s="83"/>
      <x:c r="J83" s="67"/>
      <x:c r="K83" s="83"/>
      <x:c r="L83" s="67"/>
      <x:c r="M83" s="67"/>
    </x:row>
    <x:row r="84">
      <x:c r="A84" s="83"/>
      <x:c r="B84" s="83"/>
      <x:c r="C84" s="67"/>
      <x:c r="D84" s="67"/>
      <x:c r="E84" s="67"/>
      <x:c r="F84" s="67"/>
      <x:c r="G84" s="67"/>
      <x:c r="H84" s="67"/>
      <x:c r="I84" s="83"/>
      <x:c r="J84" s="67"/>
      <x:c r="K84" s="83"/>
      <x:c r="L84" s="67"/>
      <x:c r="M84" s="67"/>
    </x:row>
    <x:row r="85">
      <x:c r="A85" s="83"/>
      <x:c r="B85" s="83"/>
      <x:c r="C85" s="67"/>
      <x:c r="D85" s="67"/>
      <x:c r="E85" s="67"/>
      <x:c r="F85" s="67"/>
      <x:c r="G85" s="67"/>
      <x:c r="H85" s="67"/>
      <x:c r="I85" s="83"/>
      <x:c r="J85" s="67"/>
      <x:c r="K85" s="83"/>
      <x:c r="L85" s="67"/>
      <x:c r="M85" s="67"/>
    </x:row>
    <x:row r="86">
      <x:c r="A86" s="83"/>
      <x:c r="B86" s="83"/>
      <x:c r="C86" s="67"/>
      <x:c r="D86" s="67"/>
      <x:c r="E86" s="67"/>
      <x:c r="F86" s="67"/>
      <x:c r="G86" s="67"/>
      <x:c r="H86" s="67"/>
      <x:c r="I86" s="83"/>
      <x:c r="J86" s="67"/>
      <x:c r="K86" s="83"/>
      <x:c r="L86" s="67"/>
      <x:c r="M86" s="67"/>
    </x:row>
    <x:row r="87">
      <x:c r="A87" s="83"/>
      <x:c r="B87" s="83"/>
      <x:c r="C87" s="67"/>
      <x:c r="D87" s="67"/>
      <x:c r="E87" s="67"/>
      <x:c r="F87" s="67"/>
      <x:c r="G87" s="67"/>
      <x:c r="H87" s="67"/>
      <x:c r="I87" s="83"/>
      <x:c r="J87" s="67"/>
      <x:c r="K87" s="83"/>
      <x:c r="L87" s="67"/>
      <x:c r="M87" s="67"/>
    </x:row>
    <x:row r="88">
      <x:c r="A88" s="83"/>
      <x:c r="B88" s="83"/>
      <x:c r="C88" s="67"/>
      <x:c r="D88" s="67"/>
      <x:c r="E88" s="67"/>
      <x:c r="F88" s="67"/>
      <x:c r="G88" s="67"/>
      <x:c r="H88" s="67"/>
      <x:c r="I88" s="83"/>
      <x:c r="J88" s="67"/>
      <x:c r="K88" s="83"/>
      <x:c r="L88" s="67"/>
      <x:c r="M88" s="67"/>
    </x:row>
    <x:row r="89">
      <x:c r="A89" s="83"/>
      <x:c r="B89" s="83"/>
      <x:c r="C89" s="67"/>
      <x:c r="D89" s="67"/>
      <x:c r="E89" s="67"/>
      <x:c r="F89" s="67"/>
      <x:c r="G89" s="67"/>
      <x:c r="H89" s="67"/>
      <x:c r="I89" s="83"/>
      <x:c r="J89" s="67"/>
      <x:c r="K89" s="83"/>
      <x:c r="L89" s="67"/>
      <x:c r="M89" s="67"/>
    </x:row>
    <x:row r="90">
      <x:c r="A90" s="83"/>
      <x:c r="B90" s="83"/>
      <x:c r="C90" s="67"/>
      <x:c r="D90" s="67"/>
      <x:c r="E90" s="67"/>
      <x:c r="F90" s="67"/>
      <x:c r="G90" s="67"/>
      <x:c r="H90" s="67"/>
      <x:c r="I90" s="83"/>
      <x:c r="J90" s="67"/>
      <x:c r="K90" s="83"/>
      <x:c r="L90" s="67"/>
      <x:c r="M90" s="67"/>
    </x:row>
    <x:row r="91">
      <x:c r="A91" s="83"/>
      <x:c r="B91" s="83"/>
      <x:c r="C91" s="67"/>
      <x:c r="D91" s="67"/>
      <x:c r="E91" s="67"/>
      <x:c r="F91" s="67"/>
      <x:c r="G91" s="67"/>
      <x:c r="H91" s="67"/>
      <x:c r="I91" s="83"/>
      <x:c r="J91" s="67"/>
      <x:c r="K91" s="83"/>
      <x:c r="L91" s="67"/>
      <x:c r="M91" s="67"/>
    </x:row>
    <x:row r="92">
      <x:c r="A92" s="83"/>
      <x:c r="B92" s="83"/>
      <x:c r="C92" s="67"/>
      <x:c r="D92" s="67"/>
      <x:c r="E92" s="67"/>
      <x:c r="F92" s="67"/>
      <x:c r="G92" s="67"/>
      <x:c r="H92" s="67"/>
      <x:c r="I92" s="83"/>
      <x:c r="J92" s="67"/>
      <x:c r="K92" s="83"/>
      <x:c r="L92" s="67"/>
      <x:c r="M92" s="67"/>
    </x:row>
    <x:row r="93">
      <x:c r="A93" s="83"/>
      <x:c r="B93" s="83"/>
      <x:c r="C93" s="67"/>
      <x:c r="D93" s="67"/>
      <x:c r="E93" s="67"/>
      <x:c r="F93" s="67"/>
      <x:c r="G93" s="67"/>
      <x:c r="H93" s="67"/>
      <x:c r="I93" s="83"/>
      <x:c r="J93" s="67"/>
      <x:c r="K93" s="83"/>
      <x:c r="L93" s="67"/>
      <x:c r="M93" s="67"/>
    </x:row>
    <x:row r="94">
      <x:c r="A94" s="83"/>
      <x:c r="B94" s="83"/>
      <x:c r="C94" s="67"/>
      <x:c r="D94" s="67"/>
      <x:c r="E94" s="67"/>
      <x:c r="F94" s="67"/>
      <x:c r="G94" s="67"/>
      <x:c r="H94" s="67"/>
      <x:c r="I94" s="83"/>
      <x:c r="J94" s="67"/>
      <x:c r="K94" s="83"/>
      <x:c r="L94" s="67"/>
      <x:c r="M94" s="67"/>
    </x:row>
    <x:row r="95">
      <x:c r="A95" s="83"/>
      <x:c r="B95" s="83"/>
      <x:c r="C95" s="67"/>
      <x:c r="D95" s="67"/>
      <x:c r="E95" s="67"/>
      <x:c r="F95" s="67"/>
      <x:c r="G95" s="67"/>
      <x:c r="H95" s="67"/>
      <x:c r="I95" s="83"/>
      <x:c r="J95" s="67"/>
      <x:c r="K95" s="83"/>
      <x:c r="L95" s="67"/>
      <x:c r="M95" s="67"/>
    </x:row>
    <x:row r="96">
      <x:c r="A96" s="83"/>
      <x:c r="B96" s="83"/>
      <x:c r="C96" s="67"/>
      <x:c r="D96" s="67"/>
      <x:c r="E96" s="67"/>
      <x:c r="F96" s="67"/>
      <x:c r="G96" s="67"/>
      <x:c r="H96" s="67"/>
      <x:c r="I96" s="83"/>
      <x:c r="J96" s="67"/>
      <x:c r="K96" s="83"/>
      <x:c r="L96" s="67"/>
      <x:c r="M96" s="67"/>
    </x:row>
    <x:row r="97">
      <x:c r="A97" s="83"/>
      <x:c r="B97" s="83"/>
      <x:c r="C97" s="67"/>
      <x:c r="D97" s="67"/>
      <x:c r="E97" s="67"/>
      <x:c r="F97" s="67"/>
      <x:c r="G97" s="67"/>
      <x:c r="H97" s="67"/>
      <x:c r="I97" s="83"/>
      <x:c r="J97" s="67"/>
      <x:c r="K97" s="83"/>
      <x:c r="L97" s="67"/>
      <x:c r="M97" s="67"/>
    </x:row>
    <x:row r="98">
      <x:c r="A98" s="83"/>
      <x:c r="B98" s="83"/>
      <x:c r="C98" s="67"/>
      <x:c r="D98" s="67"/>
      <x:c r="E98" s="67"/>
      <x:c r="F98" s="67"/>
      <x:c r="G98" s="67"/>
      <x:c r="H98" s="67"/>
      <x:c r="I98" s="83"/>
      <x:c r="J98" s="67"/>
      <x:c r="K98" s="83"/>
      <x:c r="L98" s="67"/>
      <x:c r="M98" s="67"/>
    </x:row>
    <x:row r="99">
      <x:c r="A99" s="83"/>
      <x:c r="B99" s="83"/>
      <x:c r="C99" s="67"/>
      <x:c r="D99" s="67"/>
      <x:c r="E99" s="67"/>
      <x:c r="F99" s="67"/>
      <x:c r="G99" s="67"/>
      <x:c r="H99" s="67"/>
      <x:c r="I99" s="83"/>
      <x:c r="J99" s="67"/>
      <x:c r="K99" s="83"/>
      <x:c r="L99" s="67"/>
      <x:c r="M99" s="67"/>
    </x:row>
    <x:row r="100">
      <x:c r="A100" s="83"/>
      <x:c r="B100" s="83"/>
      <x:c r="C100" s="67"/>
      <x:c r="D100" s="67"/>
      <x:c r="E100" s="67"/>
      <x:c r="F100" s="67"/>
      <x:c r="G100" s="67"/>
      <x:c r="H100" s="67"/>
      <x:c r="I100" s="83"/>
      <x:c r="J100" s="67"/>
      <x:c r="K100" s="83"/>
      <x:c r="L100" s="67"/>
      <x:c r="M100" s="67"/>
    </x:row>
    <x:row r="101">
      <x:c r="A101" s="83"/>
      <x:c r="B101" s="83"/>
      <x:c r="C101" s="67"/>
      <x:c r="D101" s="67"/>
      <x:c r="E101" s="67"/>
      <x:c r="F101" s="67"/>
      <x:c r="G101" s="67"/>
      <x:c r="H101" s="67"/>
      <x:c r="I101" s="83"/>
      <x:c r="J101" s="67"/>
      <x:c r="K101" s="83"/>
      <x:c r="L101" s="67"/>
      <x:c r="M101" s="67"/>
    </x:row>
    <x:row r="102">
      <x:c r="A102" s="83"/>
      <x:c r="B102" s="83"/>
      <x:c r="C102" s="67"/>
      <x:c r="D102" s="67"/>
      <x:c r="E102" s="67"/>
      <x:c r="F102" s="67"/>
      <x:c r="G102" s="67"/>
      <x:c r="H102" s="67"/>
      <x:c r="I102" s="83"/>
      <x:c r="J102" s="67"/>
      <x:c r="K102" s="83"/>
      <x:c r="L102" s="67"/>
      <x:c r="M102" s="67"/>
    </x:row>
    <x:row r="103">
      <x:c r="A103" s="83"/>
      <x:c r="B103" s="83"/>
      <x:c r="C103" s="67"/>
      <x:c r="D103" s="67"/>
      <x:c r="E103" s="67"/>
      <x:c r="F103" s="67"/>
      <x:c r="G103" s="67"/>
      <x:c r="H103" s="67"/>
      <x:c r="I103" s="83"/>
      <x:c r="J103" s="67"/>
      <x:c r="K103" s="83"/>
      <x:c r="L103" s="67"/>
      <x:c r="M103" s="67"/>
    </x:row>
    <x:row r="104">
      <x:c r="A104" s="83"/>
      <x:c r="B104" s="83"/>
      <x:c r="C104" s="67"/>
      <x:c r="D104" s="67"/>
      <x:c r="E104" s="67"/>
      <x:c r="F104" s="67"/>
      <x:c r="G104" s="67"/>
      <x:c r="H104" s="67"/>
      <x:c r="I104" s="83"/>
      <x:c r="J104" s="67"/>
      <x:c r="K104" s="83"/>
      <x:c r="L104" s="67"/>
      <x:c r="M104" s="67"/>
    </x:row>
    <x:row r="105">
      <x:c r="A105" s="83"/>
      <x:c r="B105" s="83"/>
      <x:c r="C105" s="67"/>
      <x:c r="D105" s="67"/>
      <x:c r="E105" s="67"/>
      <x:c r="F105" s="67"/>
      <x:c r="G105" s="67"/>
      <x:c r="H105" s="67"/>
      <x:c r="I105" s="83"/>
      <x:c r="J105" s="67"/>
      <x:c r="K105" s="83"/>
      <x:c r="L105" s="67"/>
      <x:c r="M105" s="67"/>
    </x:row>
    <x:row r="106">
      <x:c r="A106" s="83"/>
      <x:c r="B106" s="83"/>
      <x:c r="C106" s="67"/>
      <x:c r="D106" s="67"/>
      <x:c r="E106" s="67"/>
      <x:c r="F106" s="67"/>
      <x:c r="G106" s="67"/>
      <x:c r="H106" s="67"/>
      <x:c r="I106" s="83"/>
      <x:c r="J106" s="67"/>
      <x:c r="K106" s="83"/>
      <x:c r="L106" s="67"/>
      <x:c r="M106" s="67"/>
    </x:row>
    <x:row r="107">
      <x:c r="A107" s="83"/>
      <x:c r="B107" s="83"/>
      <x:c r="C107" s="67"/>
      <x:c r="D107" s="67"/>
      <x:c r="E107" s="67"/>
      <x:c r="F107" s="67"/>
      <x:c r="G107" s="67"/>
      <x:c r="H107" s="67"/>
      <x:c r="I107" s="83"/>
      <x:c r="J107" s="67"/>
      <x:c r="K107" s="83"/>
      <x:c r="L107" s="67"/>
      <x:c r="M107" s="67"/>
    </x:row>
    <x:row r="108">
      <x:c r="A108" s="83"/>
      <x:c r="B108" s="83"/>
      <x:c r="C108" s="67"/>
      <x:c r="D108" s="67"/>
      <x:c r="E108" s="67"/>
      <x:c r="F108" s="67"/>
      <x:c r="G108" s="67"/>
      <x:c r="H108" s="67"/>
      <x:c r="I108" s="83"/>
      <x:c r="J108" s="67"/>
      <x:c r="K108" s="83"/>
      <x:c r="L108" s="67"/>
      <x:c r="M108" s="67"/>
    </x:row>
    <x:row r="109">
      <x:c r="A109" s="83"/>
      <x:c r="B109" s="83"/>
      <x:c r="C109" s="67"/>
      <x:c r="D109" s="67"/>
      <x:c r="E109" s="67"/>
      <x:c r="F109" s="67"/>
      <x:c r="G109" s="67"/>
      <x:c r="H109" s="67"/>
      <x:c r="I109" s="83"/>
      <x:c r="J109" s="67"/>
      <x:c r="K109" s="83"/>
      <x:c r="L109" s="67"/>
      <x:c r="M109" s="67"/>
    </x:row>
    <x:row r="110">
      <x:c r="A110" s="83"/>
      <x:c r="B110" s="83"/>
      <x:c r="C110" s="67"/>
      <x:c r="D110" s="67"/>
      <x:c r="E110" s="67"/>
      <x:c r="F110" s="67"/>
      <x:c r="G110" s="67"/>
      <x:c r="H110" s="67"/>
      <x:c r="I110" s="83"/>
      <x:c r="J110" s="67"/>
      <x:c r="K110" s="83"/>
      <x:c r="L110" s="67"/>
      <x:c r="M110" s="67"/>
    </x:row>
    <x:row r="111">
      <x:c r="A111" s="83"/>
      <x:c r="B111" s="83"/>
      <x:c r="C111" s="67"/>
      <x:c r="D111" s="67"/>
      <x:c r="E111" s="67"/>
      <x:c r="F111" s="67"/>
      <x:c r="G111" s="67"/>
      <x:c r="H111" s="67"/>
      <x:c r="I111" s="83"/>
      <x:c r="J111" s="67"/>
      <x:c r="K111" s="83"/>
      <x:c r="L111" s="67"/>
      <x:c r="M111" s="67"/>
    </x:row>
    <x:row r="112">
      <x:c r="A112" s="83"/>
      <x:c r="B112" s="83"/>
      <x:c r="C112" s="67"/>
      <x:c r="D112" s="67"/>
      <x:c r="E112" s="67"/>
      <x:c r="F112" s="67"/>
      <x:c r="G112" s="67"/>
      <x:c r="H112" s="67"/>
      <x:c r="I112" s="83"/>
      <x:c r="J112" s="67"/>
      <x:c r="K112" s="83"/>
      <x:c r="L112" s="67"/>
      <x:c r="M112" s="67"/>
    </x:row>
    <x:row r="113">
      <x:c r="A113" s="83"/>
      <x:c r="B113" s="83"/>
      <x:c r="C113" s="67"/>
      <x:c r="D113" s="67"/>
      <x:c r="E113" s="67"/>
      <x:c r="F113" s="67"/>
      <x:c r="G113" s="67"/>
      <x:c r="H113" s="67"/>
      <x:c r="I113" s="83"/>
      <x:c r="J113" s="67"/>
      <x:c r="K113" s="83"/>
      <x:c r="L113" s="67"/>
      <x:c r="M113" s="67"/>
    </x:row>
    <x:row r="114">
      <x:c r="A114" s="83"/>
      <x:c r="B114" s="83"/>
      <x:c r="C114" s="67"/>
      <x:c r="D114" s="67"/>
      <x:c r="E114" s="67"/>
      <x:c r="F114" s="67"/>
      <x:c r="G114" s="67"/>
      <x:c r="H114" s="67"/>
      <x:c r="I114" s="83"/>
      <x:c r="J114" s="67"/>
      <x:c r="K114" s="83"/>
      <x:c r="L114" s="67"/>
      <x:c r="M114" s="67"/>
    </x:row>
    <x:row r="115">
      <x:c r="A115" s="83"/>
      <x:c r="B115" s="83"/>
      <x:c r="C115" s="67"/>
      <x:c r="D115" s="67"/>
      <x:c r="E115" s="67"/>
      <x:c r="F115" s="67"/>
      <x:c r="G115" s="67"/>
      <x:c r="H115" s="67"/>
      <x:c r="I115" s="83"/>
      <x:c r="J115" s="67"/>
      <x:c r="K115" s="83"/>
      <x:c r="L115" s="67"/>
      <x:c r="M115" s="67"/>
    </x:row>
    <x:row r="116">
      <x:c r="A116" s="83"/>
      <x:c r="B116" s="83"/>
      <x:c r="C116" s="67"/>
      <x:c r="D116" s="67"/>
      <x:c r="E116" s="67"/>
      <x:c r="F116" s="67"/>
      <x:c r="G116" s="67"/>
      <x:c r="H116" s="67"/>
      <x:c r="I116" s="83"/>
      <x:c r="J116" s="67"/>
      <x:c r="K116" s="83"/>
      <x:c r="L116" s="67"/>
      <x:c r="M116" s="67"/>
    </x:row>
    <x:row r="117">
      <x:c r="A117" s="83"/>
      <x:c r="B117" s="83"/>
      <x:c r="C117" s="67"/>
      <x:c r="D117" s="67"/>
      <x:c r="E117" s="67"/>
      <x:c r="F117" s="67"/>
      <x:c r="G117" s="67"/>
      <x:c r="H117" s="67"/>
      <x:c r="I117" s="83"/>
      <x:c r="J117" s="67"/>
      <x:c r="K117" s="83"/>
      <x:c r="L117" s="67"/>
      <x:c r="M117" s="67"/>
    </x:row>
    <x:row r="118">
      <x:c r="A118" s="83"/>
      <x:c r="B118" s="83"/>
      <x:c r="C118" s="67"/>
      <x:c r="D118" s="67"/>
      <x:c r="E118" s="67"/>
      <x:c r="F118" s="67"/>
      <x:c r="G118" s="67"/>
      <x:c r="H118" s="67"/>
      <x:c r="I118" s="83"/>
      <x:c r="J118" s="67"/>
      <x:c r="K118" s="83"/>
      <x:c r="L118" s="67"/>
      <x:c r="M118" s="67"/>
    </x:row>
    <x:row r="119">
      <x:c r="A119" s="83"/>
      <x:c r="B119" s="83"/>
      <x:c r="C119" s="67"/>
      <x:c r="D119" s="67"/>
      <x:c r="E119" s="67"/>
      <x:c r="F119" s="67"/>
      <x:c r="G119" s="67"/>
      <x:c r="H119" s="67"/>
      <x:c r="I119" s="83"/>
      <x:c r="J119" s="67"/>
      <x:c r="K119" s="83"/>
      <x:c r="L119" s="67"/>
      <x:c r="M119" s="67"/>
    </x:row>
    <x:row r="120">
      <x:c r="A120" s="83"/>
      <x:c r="B120" s="83"/>
      <x:c r="C120" s="67"/>
      <x:c r="D120" s="67"/>
      <x:c r="E120" s="67"/>
      <x:c r="F120" s="67"/>
      <x:c r="G120" s="67"/>
      <x:c r="H120" s="67"/>
      <x:c r="I120" s="83"/>
      <x:c r="J120" s="67"/>
      <x:c r="K120" s="83"/>
      <x:c r="L120" s="67"/>
      <x:c r="M120" s="67"/>
    </x:row>
    <x:row r="121">
      <x:c r="A121" s="83"/>
      <x:c r="B121" s="83"/>
      <x:c r="C121" s="67"/>
      <x:c r="D121" s="67"/>
      <x:c r="E121" s="67"/>
      <x:c r="F121" s="67"/>
      <x:c r="G121" s="67"/>
      <x:c r="H121" s="67"/>
      <x:c r="I121" s="83"/>
      <x:c r="J121" s="67"/>
      <x:c r="K121" s="83"/>
      <x:c r="L121" s="67"/>
      <x:c r="M121" s="67"/>
    </x:row>
    <x:row r="122">
      <x:c r="A122" s="83"/>
      <x:c r="B122" s="83"/>
      <x:c r="C122" s="67"/>
      <x:c r="D122" s="67"/>
      <x:c r="E122" s="67"/>
      <x:c r="F122" s="67"/>
      <x:c r="G122" s="67"/>
      <x:c r="H122" s="67"/>
      <x:c r="I122" s="83"/>
      <x:c r="J122" s="67"/>
      <x:c r="K122" s="83"/>
      <x:c r="L122" s="67"/>
      <x:c r="M122" s="67"/>
    </x:row>
    <x:row r="123">
      <x:c r="A123" s="83"/>
      <x:c r="B123" s="83"/>
      <x:c r="C123" s="67"/>
      <x:c r="D123" s="67"/>
      <x:c r="E123" s="67"/>
      <x:c r="F123" s="67"/>
      <x:c r="G123" s="67"/>
      <x:c r="H123" s="67"/>
      <x:c r="I123" s="83"/>
      <x:c r="J123" s="67"/>
      <x:c r="K123" s="83"/>
      <x:c r="L123" s="67"/>
      <x:c r="M123" s="67"/>
    </x:row>
    <x:row r="124">
      <x:c r="A124" s="83"/>
      <x:c r="B124" s="83"/>
      <x:c r="C124" s="67"/>
      <x:c r="D124" s="67"/>
      <x:c r="E124" s="67"/>
      <x:c r="F124" s="67"/>
      <x:c r="G124" s="67"/>
      <x:c r="H124" s="67"/>
      <x:c r="I124" s="83"/>
      <x:c r="J124" s="67"/>
      <x:c r="K124" s="83"/>
      <x:c r="L124" s="67"/>
      <x:c r="M124" s="67"/>
    </x:row>
    <x:row r="125">
      <x:c r="A125" s="83"/>
      <x:c r="B125" s="83"/>
      <x:c r="C125" s="67"/>
      <x:c r="D125" s="67"/>
      <x:c r="E125" s="67"/>
      <x:c r="F125" s="67"/>
      <x:c r="G125" s="67"/>
      <x:c r="H125" s="67"/>
      <x:c r="I125" s="83"/>
      <x:c r="J125" s="67"/>
      <x:c r="K125" s="83"/>
      <x:c r="L125" s="67"/>
      <x:c r="M125" s="67"/>
    </x:row>
    <x:row r="126">
      <x:c r="A126" s="83"/>
      <x:c r="B126" s="83"/>
      <x:c r="C126" s="67"/>
      <x:c r="D126" s="67"/>
      <x:c r="E126" s="67"/>
      <x:c r="F126" s="67"/>
      <x:c r="G126" s="67"/>
      <x:c r="H126" s="67"/>
      <x:c r="I126" s="83"/>
      <x:c r="J126" s="67"/>
      <x:c r="K126" s="83"/>
      <x:c r="L126" s="67"/>
      <x:c r="M126" s="67"/>
    </x:row>
    <x:row r="127">
      <x:c r="A127" s="83"/>
      <x:c r="B127" s="83"/>
      <x:c r="C127" s="67"/>
      <x:c r="D127" s="67"/>
      <x:c r="E127" s="67"/>
      <x:c r="F127" s="67"/>
      <x:c r="G127" s="67"/>
      <x:c r="H127" s="67"/>
      <x:c r="I127" s="83"/>
      <x:c r="J127" s="67"/>
      <x:c r="K127" s="83"/>
      <x:c r="L127" s="67"/>
      <x:c r="M127" s="67"/>
    </x:row>
    <x:row r="128">
      <x:c r="A128" s="83"/>
      <x:c r="B128" s="83"/>
      <x:c r="C128" s="67"/>
      <x:c r="D128" s="67"/>
      <x:c r="E128" s="67"/>
      <x:c r="F128" s="67"/>
      <x:c r="G128" s="67"/>
      <x:c r="H128" s="67"/>
      <x:c r="I128" s="83"/>
      <x:c r="J128" s="67"/>
      <x:c r="K128" s="83"/>
      <x:c r="L128" s="67"/>
      <x:c r="M128" s="67"/>
    </x:row>
    <x:row r="129">
      <x:c r="A129" s="83"/>
      <x:c r="B129" s="83"/>
      <x:c r="C129" s="67"/>
      <x:c r="D129" s="67"/>
      <x:c r="E129" s="67"/>
      <x:c r="F129" s="67"/>
      <x:c r="G129" s="67"/>
      <x:c r="H129" s="67"/>
      <x:c r="I129" s="83"/>
      <x:c r="J129" s="67"/>
      <x:c r="K129" s="83"/>
      <x:c r="L129" s="67"/>
      <x:c r="M129" s="67"/>
    </x:row>
    <x:row r="130">
      <x:c r="A130" s="83"/>
      <x:c r="B130" s="83"/>
      <x:c r="C130" s="67"/>
      <x:c r="D130" s="67"/>
      <x:c r="E130" s="67"/>
      <x:c r="F130" s="67"/>
      <x:c r="G130" s="67"/>
      <x:c r="H130" s="67"/>
      <x:c r="I130" s="83"/>
      <x:c r="J130" s="67"/>
      <x:c r="K130" s="83"/>
      <x:c r="L130" s="67"/>
      <x:c r="M130" s="67"/>
    </x:row>
    <x:row r="131">
      <x:c r="A131" s="83"/>
      <x:c r="B131" s="83"/>
      <x:c r="C131" s="67"/>
      <x:c r="D131" s="67"/>
      <x:c r="E131" s="67"/>
      <x:c r="F131" s="67"/>
      <x:c r="G131" s="67"/>
      <x:c r="H131" s="67"/>
      <x:c r="I131" s="83"/>
      <x:c r="J131" s="67"/>
      <x:c r="K131" s="83"/>
      <x:c r="L131" s="67"/>
      <x:c r="M131" s="67"/>
    </x:row>
    <x:row r="132">
      <x:c r="A132" s="83"/>
      <x:c r="B132" s="83"/>
      <x:c r="C132" s="67"/>
      <x:c r="D132" s="67"/>
      <x:c r="E132" s="67"/>
      <x:c r="F132" s="67"/>
      <x:c r="G132" s="67"/>
      <x:c r="H132" s="67"/>
      <x:c r="I132" s="83"/>
      <x:c r="J132" s="67"/>
      <x:c r="K132" s="83"/>
      <x:c r="L132" s="67"/>
      <x:c r="M132" s="67"/>
    </x:row>
    <x:row r="133">
      <x:c r="A133" s="83"/>
      <x:c r="B133" s="83"/>
      <x:c r="C133" s="67"/>
      <x:c r="D133" s="67"/>
      <x:c r="E133" s="67"/>
      <x:c r="F133" s="67"/>
      <x:c r="G133" s="67"/>
      <x:c r="H133" s="67"/>
      <x:c r="I133" s="83"/>
      <x:c r="J133" s="67"/>
      <x:c r="K133" s="83"/>
      <x:c r="L133" s="67"/>
      <x:c r="M133" s="67"/>
    </x:row>
    <x:row r="134">
      <x:c r="A134" s="83"/>
      <x:c r="B134" s="83"/>
      <x:c r="C134" s="67"/>
      <x:c r="D134" s="67"/>
      <x:c r="E134" s="67"/>
      <x:c r="F134" s="67"/>
      <x:c r="G134" s="67"/>
      <x:c r="H134" s="67"/>
      <x:c r="I134" s="83"/>
      <x:c r="J134" s="67"/>
      <x:c r="K134" s="83"/>
      <x:c r="L134" s="67"/>
      <x:c r="M134" s="67"/>
    </x:row>
    <x:row r="135">
      <x:c r="A135" s="83"/>
      <x:c r="B135" s="83"/>
      <x:c r="C135" s="67"/>
      <x:c r="D135" s="67"/>
      <x:c r="E135" s="67"/>
      <x:c r="F135" s="67"/>
      <x:c r="G135" s="67"/>
      <x:c r="H135" s="67"/>
      <x:c r="I135" s="83"/>
      <x:c r="J135" s="67"/>
      <x:c r="K135" s="83"/>
      <x:c r="L135" s="67"/>
      <x:c r="M135" s="67"/>
    </x:row>
    <x:row r="136">
      <x:c r="A136" s="83"/>
      <x:c r="B136" s="83"/>
      <x:c r="C136" s="67"/>
      <x:c r="D136" s="67"/>
      <x:c r="E136" s="67"/>
      <x:c r="F136" s="67"/>
      <x:c r="G136" s="67"/>
      <x:c r="H136" s="67"/>
      <x:c r="I136" s="83"/>
      <x:c r="J136" s="67"/>
      <x:c r="K136" s="83"/>
      <x:c r="L136" s="67"/>
      <x:c r="M136" s="67"/>
    </x:row>
    <x:row r="137">
      <x:c r="A137" s="83"/>
      <x:c r="B137" s="83"/>
      <x:c r="C137" s="67"/>
      <x:c r="D137" s="67"/>
      <x:c r="E137" s="67"/>
      <x:c r="F137" s="67"/>
      <x:c r="G137" s="67"/>
      <x:c r="H137" s="67"/>
      <x:c r="I137" s="83"/>
      <x:c r="J137" s="67"/>
      <x:c r="K137" s="83"/>
      <x:c r="L137" s="67"/>
      <x:c r="M137" s="67"/>
    </x:row>
    <x:row r="138">
      <x:c r="A138" s="83"/>
      <x:c r="B138" s="83"/>
      <x:c r="C138" s="67"/>
      <x:c r="D138" s="67"/>
      <x:c r="E138" s="67"/>
      <x:c r="F138" s="67"/>
      <x:c r="G138" s="67"/>
      <x:c r="H138" s="67"/>
      <x:c r="I138" s="83"/>
      <x:c r="J138" s="67"/>
      <x:c r="K138" s="83"/>
      <x:c r="L138" s="67"/>
      <x:c r="M138" s="67"/>
    </x:row>
    <x:row r="139">
      <x:c r="A139" s="83"/>
      <x:c r="B139" s="83"/>
      <x:c r="C139" s="67"/>
      <x:c r="D139" s="67"/>
      <x:c r="E139" s="67"/>
      <x:c r="F139" s="67"/>
      <x:c r="G139" s="67"/>
      <x:c r="H139" s="67"/>
      <x:c r="I139" s="83"/>
      <x:c r="J139" s="67"/>
      <x:c r="K139" s="83"/>
      <x:c r="L139" s="67"/>
      <x:c r="M139" s="67"/>
    </x:row>
    <x:row r="140">
      <x:c r="A140" s="83"/>
      <x:c r="B140" s="83"/>
      <x:c r="C140" s="67"/>
      <x:c r="D140" s="67"/>
      <x:c r="E140" s="67"/>
      <x:c r="F140" s="67"/>
      <x:c r="G140" s="67"/>
      <x:c r="H140" s="67"/>
      <x:c r="I140" s="83"/>
      <x:c r="J140" s="67"/>
      <x:c r="K140" s="83"/>
      <x:c r="L140" s="67"/>
      <x:c r="M140" s="67"/>
    </x:row>
    <x:row r="141">
      <x:c r="A141" s="83"/>
      <x:c r="B141" s="83"/>
      <x:c r="C141" s="67"/>
      <x:c r="D141" s="67"/>
      <x:c r="E141" s="67"/>
      <x:c r="F141" s="67"/>
      <x:c r="G141" s="67"/>
      <x:c r="H141" s="67"/>
      <x:c r="I141" s="83"/>
      <x:c r="J141" s="67"/>
      <x:c r="K141" s="83"/>
      <x:c r="L141" s="67"/>
      <x:c r="M141" s="67"/>
    </x:row>
    <x:row r="142">
      <x:c r="A142" s="83"/>
      <x:c r="B142" s="83"/>
      <x:c r="C142" s="67"/>
      <x:c r="D142" s="67"/>
      <x:c r="E142" s="67"/>
      <x:c r="F142" s="67"/>
      <x:c r="G142" s="67"/>
      <x:c r="H142" s="67"/>
      <x:c r="I142" s="83"/>
      <x:c r="J142" s="67"/>
      <x:c r="K142" s="83"/>
      <x:c r="L142" s="67"/>
      <x:c r="M142" s="67"/>
    </x:row>
    <x:row r="143">
      <x:c r="A143" s="83"/>
      <x:c r="B143" s="83"/>
      <x:c r="C143" s="67"/>
      <x:c r="D143" s="67"/>
      <x:c r="E143" s="67"/>
      <x:c r="F143" s="67"/>
      <x:c r="G143" s="67"/>
      <x:c r="H143" s="67"/>
      <x:c r="I143" s="83"/>
      <x:c r="J143" s="67"/>
      <x:c r="K143" s="83"/>
      <x:c r="L143" s="67"/>
      <x:c r="M143" s="67"/>
    </x:row>
    <x:row r="144">
      <x:c r="A144" s="83"/>
      <x:c r="B144" s="83"/>
      <x:c r="C144" s="67"/>
      <x:c r="D144" s="67"/>
      <x:c r="E144" s="67"/>
      <x:c r="F144" s="67"/>
      <x:c r="G144" s="67"/>
      <x:c r="H144" s="67"/>
      <x:c r="I144" s="83"/>
      <x:c r="J144" s="67"/>
      <x:c r="K144" s="83"/>
      <x:c r="L144" s="67"/>
      <x:c r="M144" s="67"/>
    </x:row>
    <x:row r="145">
      <x:c r="A145" s="83"/>
      <x:c r="B145" s="83"/>
      <x:c r="C145" s="67"/>
      <x:c r="D145" s="67"/>
      <x:c r="E145" s="67"/>
      <x:c r="F145" s="67"/>
      <x:c r="G145" s="67"/>
      <x:c r="H145" s="67"/>
      <x:c r="I145" s="83"/>
      <x:c r="J145" s="67"/>
      <x:c r="K145" s="83"/>
      <x:c r="L145" s="67"/>
      <x:c r="M145" s="67"/>
    </x:row>
    <x:row r="146">
      <x:c r="A146" s="83"/>
      <x:c r="B146" s="83"/>
      <x:c r="C146" s="67"/>
      <x:c r="D146" s="67"/>
      <x:c r="E146" s="67"/>
      <x:c r="F146" s="67"/>
      <x:c r="G146" s="67"/>
      <x:c r="H146" s="67"/>
      <x:c r="I146" s="83"/>
      <x:c r="J146" s="67"/>
      <x:c r="K146" s="83"/>
      <x:c r="L146" s="67"/>
      <x:c r="M146" s="67"/>
    </x:row>
    <x:row r="147">
      <x:c r="A147" s="83"/>
      <x:c r="B147" s="83"/>
      <x:c r="C147" s="67"/>
      <x:c r="D147" s="67"/>
      <x:c r="E147" s="67"/>
      <x:c r="F147" s="67"/>
      <x:c r="G147" s="67"/>
      <x:c r="H147" s="67"/>
      <x:c r="I147" s="83"/>
      <x:c r="J147" s="67"/>
      <x:c r="K147" s="83"/>
      <x:c r="L147" s="67"/>
      <x:c r="M147" s="67"/>
    </x:row>
    <x:row r="148">
      <x:c r="A148" s="83"/>
      <x:c r="B148" s="83"/>
      <x:c r="C148" s="67"/>
      <x:c r="D148" s="67"/>
      <x:c r="E148" s="67"/>
      <x:c r="F148" s="67"/>
      <x:c r="G148" s="67"/>
      <x:c r="H148" s="67"/>
      <x:c r="I148" s="83"/>
      <x:c r="J148" s="67"/>
      <x:c r="K148" s="83"/>
      <x:c r="L148" s="67"/>
      <x:c r="M148" s="67"/>
    </x:row>
    <x:row r="149">
      <x:c r="A149" s="83"/>
      <x:c r="B149" s="83"/>
      <x:c r="C149" s="67"/>
      <x:c r="D149" s="67"/>
      <x:c r="E149" s="67"/>
      <x:c r="F149" s="67"/>
      <x:c r="G149" s="67"/>
      <x:c r="H149" s="67"/>
      <x:c r="I149" s="83"/>
      <x:c r="J149" s="67"/>
      <x:c r="K149" s="83"/>
      <x:c r="L149" s="67"/>
      <x:c r="M149" s="67"/>
    </x:row>
    <x:row r="150">
      <x:c r="A150" s="83"/>
      <x:c r="B150" s="83"/>
      <x:c r="C150" s="67"/>
      <x:c r="D150" s="67"/>
      <x:c r="E150" s="67"/>
      <x:c r="F150" s="67"/>
      <x:c r="G150" s="67"/>
      <x:c r="H150" s="67"/>
      <x:c r="I150" s="83"/>
      <x:c r="J150" s="67"/>
      <x:c r="K150" s="83"/>
      <x:c r="L150" s="67"/>
      <x:c r="M150" s="67"/>
    </x:row>
    <x:row r="151">
      <x:c r="A151" s="83"/>
      <x:c r="B151" s="83"/>
      <x:c r="C151" s="67"/>
      <x:c r="D151" s="67"/>
      <x:c r="E151" s="67"/>
      <x:c r="F151" s="67"/>
      <x:c r="G151" s="67"/>
      <x:c r="H151" s="67"/>
      <x:c r="I151" s="83"/>
      <x:c r="J151" s="67"/>
      <x:c r="K151" s="83"/>
      <x:c r="L151" s="67"/>
      <x:c r="M151" s="67"/>
    </x:row>
    <x:row r="152">
      <x:c r="A152" s="83"/>
      <x:c r="B152" s="83"/>
      <x:c r="C152" s="67"/>
      <x:c r="D152" s="67"/>
      <x:c r="E152" s="67"/>
      <x:c r="F152" s="67"/>
      <x:c r="G152" s="67"/>
      <x:c r="H152" s="67"/>
      <x:c r="I152" s="83"/>
      <x:c r="J152" s="67"/>
      <x:c r="K152" s="83"/>
      <x:c r="L152" s="67"/>
      <x:c r="M152" s="67"/>
    </x:row>
    <x:row r="153">
      <x:c r="A153" s="83"/>
      <x:c r="B153" s="83"/>
      <x:c r="C153" s="67"/>
      <x:c r="D153" s="67"/>
      <x:c r="E153" s="67"/>
      <x:c r="F153" s="67"/>
      <x:c r="G153" s="67"/>
      <x:c r="H153" s="67"/>
      <x:c r="I153" s="83"/>
      <x:c r="J153" s="67"/>
      <x:c r="K153" s="83"/>
      <x:c r="L153" s="67"/>
      <x:c r="M153" s="67"/>
    </x:row>
    <x:row r="154">
      <x:c r="A154" s="83"/>
      <x:c r="B154" s="83"/>
      <x:c r="C154" s="67"/>
      <x:c r="D154" s="67"/>
      <x:c r="E154" s="67"/>
      <x:c r="F154" s="67"/>
      <x:c r="G154" s="67"/>
      <x:c r="H154" s="67"/>
      <x:c r="I154" s="83"/>
      <x:c r="J154" s="67"/>
      <x:c r="K154" s="83"/>
      <x:c r="L154" s="67"/>
      <x:c r="M154" s="67"/>
    </x:row>
    <x:row r="155">
      <x:c r="A155" s="83"/>
      <x:c r="B155" s="83"/>
      <x:c r="C155" s="67"/>
      <x:c r="D155" s="67"/>
      <x:c r="E155" s="67"/>
      <x:c r="F155" s="67"/>
      <x:c r="G155" s="67"/>
      <x:c r="H155" s="67"/>
      <x:c r="I155" s="83"/>
      <x:c r="J155" s="67"/>
      <x:c r="K155" s="83"/>
      <x:c r="L155" s="67"/>
      <x:c r="M155" s="67"/>
    </x:row>
    <x:row r="156">
      <x:c r="A156" s="83"/>
      <x:c r="B156" s="83"/>
      <x:c r="C156" s="67"/>
      <x:c r="D156" s="67"/>
      <x:c r="E156" s="67"/>
      <x:c r="F156" s="67"/>
      <x:c r="G156" s="67"/>
      <x:c r="H156" s="67"/>
      <x:c r="I156" s="83"/>
      <x:c r="J156" s="67"/>
      <x:c r="K156" s="83"/>
      <x:c r="L156" s="67"/>
      <x:c r="M156" s="67"/>
    </x:row>
    <x:row r="157">
      <x:c r="A157" s="83"/>
      <x:c r="B157" s="83"/>
      <x:c r="C157" s="67"/>
      <x:c r="D157" s="67"/>
      <x:c r="E157" s="67"/>
      <x:c r="F157" s="67"/>
      <x:c r="G157" s="67"/>
      <x:c r="H157" s="67"/>
      <x:c r="I157" s="83"/>
      <x:c r="J157" s="67"/>
      <x:c r="K157" s="83"/>
      <x:c r="L157" s="67"/>
      <x:c r="M157" s="67"/>
    </x:row>
    <x:row r="158">
      <x:c r="A158" s="83"/>
      <x:c r="B158" s="83"/>
      <x:c r="C158" s="67"/>
      <x:c r="D158" s="67"/>
      <x:c r="E158" s="67"/>
      <x:c r="F158" s="67"/>
      <x:c r="G158" s="67"/>
      <x:c r="H158" s="67"/>
      <x:c r="I158" s="83"/>
      <x:c r="J158" s="67"/>
      <x:c r="K158" s="83"/>
      <x:c r="L158" s="67"/>
      <x:c r="M158" s="67"/>
    </x:row>
    <x:row r="159">
      <x:c r="A159" s="83"/>
      <x:c r="B159" s="83"/>
      <x:c r="C159" s="67"/>
      <x:c r="D159" s="67"/>
      <x:c r="E159" s="67"/>
      <x:c r="F159" s="67"/>
      <x:c r="G159" s="67"/>
      <x:c r="H159" s="67"/>
      <x:c r="I159" s="83"/>
      <x:c r="J159" s="67"/>
      <x:c r="K159" s="83"/>
      <x:c r="L159" s="67"/>
      <x:c r="M159" s="67"/>
    </x:row>
    <x:row r="160">
      <x:c r="A160" s="83"/>
      <x:c r="B160" s="83"/>
      <x:c r="C160" s="67"/>
      <x:c r="D160" s="67"/>
      <x:c r="E160" s="67"/>
      <x:c r="F160" s="67"/>
      <x:c r="G160" s="67"/>
      <x:c r="H160" s="67"/>
      <x:c r="I160" s="83"/>
      <x:c r="J160" s="67"/>
      <x:c r="K160" s="83"/>
      <x:c r="L160" s="67"/>
      <x:c r="M160" s="67"/>
    </x:row>
    <x:row r="161">
      <x:c r="A161" s="83"/>
      <x:c r="B161" s="83"/>
      <x:c r="C161" s="67"/>
      <x:c r="D161" s="67"/>
      <x:c r="E161" s="67"/>
      <x:c r="F161" s="67"/>
      <x:c r="G161" s="67"/>
      <x:c r="H161" s="67"/>
      <x:c r="I161" s="83"/>
      <x:c r="J161" s="67"/>
      <x:c r="K161" s="83"/>
      <x:c r="L161" s="67"/>
      <x:c r="M161" s="67"/>
    </x:row>
    <x:row r="162">
      <x:c r="A162" s="83"/>
      <x:c r="B162" s="83"/>
      <x:c r="C162" s="67"/>
      <x:c r="D162" s="67"/>
      <x:c r="E162" s="67"/>
      <x:c r="F162" s="67"/>
      <x:c r="G162" s="67"/>
      <x:c r="H162" s="67"/>
      <x:c r="I162" s="83"/>
      <x:c r="J162" s="67"/>
      <x:c r="K162" s="83"/>
      <x:c r="L162" s="67"/>
      <x:c r="M162" s="67"/>
    </x:row>
    <x:row r="163">
      <x:c r="A163" s="83"/>
      <x:c r="B163" s="83"/>
      <x:c r="C163" s="67"/>
      <x:c r="D163" s="67"/>
      <x:c r="E163" s="67"/>
      <x:c r="F163" s="67"/>
      <x:c r="G163" s="67"/>
      <x:c r="H163" s="67"/>
      <x:c r="I163" s="83"/>
      <x:c r="J163" s="67"/>
      <x:c r="K163" s="83"/>
      <x:c r="L163" s="67"/>
      <x:c r="M163" s="67"/>
    </x:row>
    <x:row r="164">
      <x:c r="A164" s="83"/>
      <x:c r="B164" s="83"/>
      <x:c r="C164" s="67"/>
      <x:c r="D164" s="67"/>
      <x:c r="E164" s="67"/>
      <x:c r="F164" s="67"/>
      <x:c r="G164" s="67"/>
      <x:c r="H164" s="67"/>
      <x:c r="I164" s="83"/>
      <x:c r="J164" s="67"/>
      <x:c r="K164" s="83"/>
      <x:c r="L164" s="67"/>
      <x:c r="M164" s="67"/>
    </x:row>
    <x:row r="165">
      <x:c r="A165" s="83"/>
      <x:c r="B165" s="83"/>
      <x:c r="C165" s="67"/>
      <x:c r="D165" s="67"/>
      <x:c r="E165" s="67"/>
      <x:c r="F165" s="67"/>
      <x:c r="G165" s="67"/>
      <x:c r="H165" s="67"/>
      <x:c r="I165" s="83"/>
      <x:c r="J165" s="67"/>
      <x:c r="K165" s="83"/>
      <x:c r="L165" s="67"/>
      <x:c r="M165" s="67"/>
    </x:row>
    <x:row r="166">
      <x:c r="A166" s="83"/>
      <x:c r="B166" s="83"/>
      <x:c r="C166" s="67"/>
      <x:c r="D166" s="67"/>
      <x:c r="E166" s="67"/>
      <x:c r="F166" s="67"/>
      <x:c r="G166" s="67"/>
      <x:c r="H166" s="67"/>
      <x:c r="I166" s="83"/>
      <x:c r="J166" s="67"/>
      <x:c r="K166" s="83"/>
      <x:c r="L166" s="67"/>
      <x:c r="M166" s="67"/>
    </x:row>
    <x:row r="167">
      <x:c r="A167" s="83"/>
      <x:c r="B167" s="83"/>
      <x:c r="C167" s="67"/>
      <x:c r="D167" s="67"/>
      <x:c r="E167" s="67"/>
      <x:c r="F167" s="67"/>
      <x:c r="G167" s="67"/>
      <x:c r="H167" s="67"/>
      <x:c r="I167" s="83"/>
      <x:c r="J167" s="67"/>
      <x:c r="K167" s="83"/>
      <x:c r="L167" s="67"/>
      <x:c r="M167" s="67"/>
    </x:row>
    <x:row r="168">
      <x:c r="A168" s="83"/>
      <x:c r="B168" s="83"/>
      <x:c r="C168" s="67"/>
      <x:c r="D168" s="67"/>
      <x:c r="E168" s="67"/>
      <x:c r="F168" s="67"/>
      <x:c r="G168" s="67"/>
      <x:c r="H168" s="67"/>
      <x:c r="I168" s="83"/>
      <x:c r="J168" s="67"/>
      <x:c r="K168" s="83"/>
      <x:c r="L168" s="67"/>
      <x:c r="M168" s="67"/>
    </x:row>
    <x:row r="169">
      <x:c r="A169" s="83"/>
      <x:c r="B169" s="83"/>
      <x:c r="C169" s="67"/>
      <x:c r="D169" s="67"/>
      <x:c r="E169" s="67"/>
      <x:c r="F169" s="67"/>
      <x:c r="G169" s="67"/>
      <x:c r="H169" s="67"/>
      <x:c r="I169" s="83"/>
      <x:c r="J169" s="67"/>
      <x:c r="K169" s="83"/>
      <x:c r="L169" s="67"/>
      <x:c r="M169" s="67"/>
    </x:row>
    <x:row r="170">
      <x:c r="A170" s="83"/>
      <x:c r="B170" s="83"/>
      <x:c r="C170" s="67"/>
      <x:c r="D170" s="67"/>
      <x:c r="E170" s="67"/>
      <x:c r="F170" s="67"/>
      <x:c r="G170" s="67"/>
      <x:c r="H170" s="67"/>
      <x:c r="I170" s="83"/>
      <x:c r="J170" s="67"/>
      <x:c r="K170" s="83"/>
      <x:c r="L170" s="67"/>
      <x:c r="M170" s="67"/>
    </x:row>
    <x:row r="171">
      <x:c r="A171" s="83"/>
      <x:c r="B171" s="83"/>
      <x:c r="C171" s="67"/>
      <x:c r="D171" s="67"/>
      <x:c r="E171" s="67"/>
      <x:c r="F171" s="67"/>
      <x:c r="G171" s="67"/>
      <x:c r="H171" s="67"/>
      <x:c r="I171" s="83"/>
      <x:c r="J171" s="67"/>
      <x:c r="K171" s="83"/>
      <x:c r="L171" s="67"/>
      <x:c r="M171" s="67"/>
    </x:row>
    <x:row r="172">
      <x:c r="A172" s="83"/>
      <x:c r="B172" s="83"/>
      <x:c r="C172" s="67"/>
      <x:c r="D172" s="67"/>
      <x:c r="E172" s="67"/>
      <x:c r="F172" s="67"/>
      <x:c r="G172" s="67"/>
      <x:c r="H172" s="67"/>
      <x:c r="I172" s="83"/>
      <x:c r="J172" s="67"/>
      <x:c r="K172" s="83"/>
      <x:c r="L172" s="67"/>
      <x:c r="M172" s="67"/>
    </x:row>
    <x:row r="173">
      <x:c r="A173" s="83"/>
      <x:c r="B173" s="83"/>
      <x:c r="C173" s="67"/>
      <x:c r="D173" s="67"/>
      <x:c r="E173" s="67"/>
      <x:c r="F173" s="67"/>
      <x:c r="G173" s="67"/>
      <x:c r="H173" s="67"/>
      <x:c r="I173" s="83"/>
      <x:c r="J173" s="67"/>
      <x:c r="K173" s="83"/>
      <x:c r="L173" s="67"/>
      <x:c r="M173" s="67"/>
    </x:row>
    <x:row r="174">
      <x:c r="A174" s="83"/>
      <x:c r="B174" s="83"/>
      <x:c r="C174" s="67"/>
      <x:c r="D174" s="67"/>
      <x:c r="E174" s="67"/>
      <x:c r="F174" s="67"/>
      <x:c r="G174" s="67"/>
      <x:c r="H174" s="67"/>
      <x:c r="I174" s="83"/>
      <x:c r="J174" s="67"/>
      <x:c r="K174" s="83"/>
      <x:c r="L174" s="67"/>
      <x:c r="M174" s="67"/>
    </x:row>
    <x:row r="175">
      <x:c r="A175" s="83"/>
      <x:c r="B175" s="83"/>
      <x:c r="C175" s="67"/>
      <x:c r="D175" s="67"/>
      <x:c r="E175" s="67"/>
      <x:c r="F175" s="67"/>
      <x:c r="G175" s="67"/>
      <x:c r="H175" s="67"/>
      <x:c r="I175" s="83"/>
      <x:c r="J175" s="67"/>
      <x:c r="K175" s="83"/>
      <x:c r="L175" s="67"/>
      <x:c r="M175" s="67"/>
    </x:row>
    <x:row r="176">
      <x:c r="A176" s="83"/>
      <x:c r="B176" s="83"/>
      <x:c r="C176" s="67"/>
      <x:c r="D176" s="67"/>
      <x:c r="E176" s="67"/>
      <x:c r="F176" s="67"/>
      <x:c r="G176" s="67"/>
      <x:c r="H176" s="67"/>
      <x:c r="I176" s="83"/>
      <x:c r="J176" s="67"/>
      <x:c r="K176" s="83"/>
      <x:c r="L176" s="67"/>
      <x:c r="M176" s="67"/>
    </x:row>
    <x:row r="177">
      <x:c r="A177" s="83"/>
      <x:c r="B177" s="83"/>
      <x:c r="C177" s="67"/>
      <x:c r="D177" s="67"/>
      <x:c r="E177" s="67"/>
      <x:c r="F177" s="67"/>
      <x:c r="G177" s="67"/>
      <x:c r="H177" s="67"/>
      <x:c r="I177" s="83"/>
      <x:c r="J177" s="67"/>
      <x:c r="K177" s="83"/>
      <x:c r="L177" s="67"/>
      <x:c r="M177" s="67"/>
    </x:row>
    <x:row r="178">
      <x:c r="A178" s="83"/>
      <x:c r="B178" s="83"/>
      <x:c r="C178" s="67"/>
      <x:c r="D178" s="67"/>
      <x:c r="E178" s="67"/>
      <x:c r="F178" s="67"/>
      <x:c r="G178" s="67"/>
      <x:c r="H178" s="67"/>
      <x:c r="I178" s="83"/>
      <x:c r="J178" s="67"/>
      <x:c r="K178" s="83"/>
      <x:c r="L178" s="67"/>
      <x:c r="M178" s="67"/>
    </x:row>
    <x:row r="179">
      <x:c r="A179" s="83"/>
      <x:c r="B179" s="83"/>
      <x:c r="C179" s="67"/>
      <x:c r="D179" s="67"/>
      <x:c r="E179" s="67"/>
      <x:c r="F179" s="67"/>
      <x:c r="G179" s="67"/>
      <x:c r="H179" s="67"/>
      <x:c r="I179" s="83"/>
      <x:c r="J179" s="67"/>
      <x:c r="K179" s="83"/>
      <x:c r="L179" s="67"/>
      <x:c r="M179" s="67"/>
    </x:row>
    <x:row r="180">
      <x:c r="A180" s="83"/>
      <x:c r="B180" s="83"/>
      <x:c r="C180" s="67"/>
      <x:c r="D180" s="67"/>
      <x:c r="E180" s="67"/>
      <x:c r="F180" s="67"/>
      <x:c r="G180" s="67"/>
      <x:c r="H180" s="67"/>
      <x:c r="I180" s="83"/>
      <x:c r="J180" s="67"/>
      <x:c r="K180" s="83"/>
      <x:c r="L180" s="67"/>
      <x:c r="M180" s="67"/>
    </x:row>
    <x:row r="181">
      <x:c r="A181" s="83"/>
      <x:c r="B181" s="83"/>
      <x:c r="C181" s="67"/>
      <x:c r="D181" s="67"/>
      <x:c r="E181" s="67"/>
      <x:c r="F181" s="67"/>
      <x:c r="G181" s="67"/>
      <x:c r="H181" s="67"/>
      <x:c r="I181" s="83"/>
      <x:c r="J181" s="67"/>
      <x:c r="K181" s="83"/>
      <x:c r="L181" s="67"/>
      <x:c r="M181" s="67"/>
    </x:row>
    <x:row r="182">
      <x:c r="A182" s="83"/>
      <x:c r="B182" s="83"/>
      <x:c r="C182" s="67"/>
      <x:c r="D182" s="67"/>
      <x:c r="E182" s="67"/>
      <x:c r="F182" s="67"/>
      <x:c r="G182" s="67"/>
      <x:c r="H182" s="67"/>
      <x:c r="I182" s="83"/>
      <x:c r="J182" s="67"/>
      <x:c r="K182" s="83"/>
      <x:c r="L182" s="67"/>
      <x:c r="M182" s="67"/>
    </x:row>
    <x:row r="183">
      <x:c r="A183" s="83"/>
      <x:c r="B183" s="83"/>
      <x:c r="C183" s="67"/>
      <x:c r="D183" s="67"/>
      <x:c r="E183" s="67"/>
      <x:c r="F183" s="67"/>
      <x:c r="G183" s="67"/>
      <x:c r="H183" s="67"/>
      <x:c r="I183" s="83"/>
      <x:c r="J183" s="67"/>
      <x:c r="K183" s="83"/>
      <x:c r="L183" s="67"/>
      <x:c r="M183" s="67"/>
    </x:row>
    <x:row r="184">
      <x:c r="A184" s="83"/>
      <x:c r="B184" s="83"/>
      <x:c r="C184" s="67"/>
      <x:c r="D184" s="67"/>
      <x:c r="E184" s="67"/>
      <x:c r="F184" s="67"/>
      <x:c r="G184" s="67"/>
      <x:c r="H184" s="67"/>
      <x:c r="I184" s="83"/>
      <x:c r="J184" s="67"/>
      <x:c r="K184" s="83"/>
      <x:c r="L184" s="67"/>
      <x:c r="M184" s="67"/>
    </x:row>
    <x:row r="185">
      <x:c r="A185" s="83"/>
      <x:c r="B185" s="83"/>
      <x:c r="C185" s="67"/>
      <x:c r="D185" s="67"/>
      <x:c r="E185" s="67"/>
      <x:c r="F185" s="67"/>
      <x:c r="G185" s="67"/>
      <x:c r="H185" s="67"/>
      <x:c r="I185" s="83"/>
      <x:c r="J185" s="67"/>
      <x:c r="K185" s="83"/>
      <x:c r="L185" s="67"/>
      <x:c r="M185" s="67"/>
    </x:row>
    <x:row r="186">
      <x:c r="A186" s="83"/>
      <x:c r="B186" s="83"/>
      <x:c r="C186" s="67"/>
      <x:c r="D186" s="67"/>
      <x:c r="E186" s="67"/>
      <x:c r="F186" s="67"/>
      <x:c r="G186" s="67"/>
      <x:c r="H186" s="67"/>
      <x:c r="I186" s="83"/>
      <x:c r="J186" s="67"/>
      <x:c r="K186" s="83"/>
      <x:c r="L186" s="67"/>
      <x:c r="M186" s="67"/>
    </x:row>
    <x:row r="187">
      <x:c r="A187" s="83"/>
      <x:c r="B187" s="83"/>
      <x:c r="C187" s="67"/>
      <x:c r="D187" s="67"/>
      <x:c r="E187" s="67"/>
      <x:c r="F187" s="67"/>
      <x:c r="G187" s="67"/>
      <x:c r="H187" s="67"/>
      <x:c r="I187" s="83"/>
      <x:c r="J187" s="67"/>
      <x:c r="K187" s="83"/>
      <x:c r="L187" s="67"/>
      <x:c r="M187" s="67"/>
    </x:row>
    <x:row r="188">
      <x:c r="A188" s="83"/>
      <x:c r="B188" s="83"/>
      <x:c r="C188" s="67"/>
      <x:c r="D188" s="67"/>
      <x:c r="E188" s="67"/>
      <x:c r="F188" s="67"/>
      <x:c r="G188" s="67"/>
      <x:c r="H188" s="67"/>
      <x:c r="I188" s="83"/>
      <x:c r="J188" s="67"/>
      <x:c r="K188" s="83"/>
      <x:c r="L188" s="67"/>
      <x:c r="M188" s="67"/>
    </x:row>
    <x:row r="189">
      <x:c r="A189" s="83"/>
      <x:c r="B189" s="83"/>
      <x:c r="C189" s="67"/>
      <x:c r="D189" s="67"/>
      <x:c r="E189" s="67"/>
      <x:c r="F189" s="67"/>
      <x:c r="G189" s="67"/>
      <x:c r="H189" s="67"/>
      <x:c r="I189" s="83"/>
      <x:c r="J189" s="67"/>
      <x:c r="K189" s="83"/>
      <x:c r="L189" s="67"/>
      <x:c r="M189" s="67"/>
    </x:row>
    <x:row r="190">
      <x:c r="A190" s="83"/>
      <x:c r="B190" s="83"/>
      <x:c r="C190" s="67"/>
      <x:c r="D190" s="67"/>
      <x:c r="E190" s="67"/>
      <x:c r="F190" s="67"/>
      <x:c r="G190" s="67"/>
      <x:c r="H190" s="67"/>
      <x:c r="I190" s="83"/>
      <x:c r="J190" s="67"/>
      <x:c r="K190" s="83"/>
      <x:c r="L190" s="67"/>
      <x:c r="M190" s="67"/>
    </x:row>
    <x:row r="191">
      <x:c r="A191" s="83"/>
      <x:c r="B191" s="83"/>
      <x:c r="C191" s="67"/>
      <x:c r="D191" s="67"/>
      <x:c r="E191" s="67"/>
      <x:c r="F191" s="67"/>
      <x:c r="G191" s="67"/>
      <x:c r="H191" s="67"/>
      <x:c r="I191" s="83"/>
      <x:c r="J191" s="67"/>
      <x:c r="K191" s="83"/>
      <x:c r="L191" s="67"/>
      <x:c r="M191" s="67"/>
    </x:row>
    <x:row r="192">
      <x:c r="A192" s="83"/>
      <x:c r="B192" s="83"/>
      <x:c r="C192" s="67"/>
      <x:c r="D192" s="67"/>
      <x:c r="E192" s="67"/>
      <x:c r="F192" s="67"/>
      <x:c r="G192" s="67"/>
      <x:c r="H192" s="67"/>
      <x:c r="I192" s="83"/>
      <x:c r="J192" s="67"/>
      <x:c r="K192" s="83"/>
      <x:c r="L192" s="67"/>
      <x:c r="M192" s="67"/>
    </x:row>
    <x:row r="193">
      <x:c r="A193" s="83"/>
      <x:c r="B193" s="83"/>
      <x:c r="C193" s="67"/>
      <x:c r="D193" s="67"/>
      <x:c r="E193" s="67"/>
      <x:c r="F193" s="67"/>
      <x:c r="G193" s="67"/>
      <x:c r="H193" s="67"/>
      <x:c r="I193" s="83"/>
      <x:c r="J193" s="67"/>
      <x:c r="K193" s="83"/>
      <x:c r="L193" s="67"/>
      <x:c r="M193" s="67"/>
    </x:row>
    <x:row r="194">
      <x:c r="A194" s="83"/>
      <x:c r="B194" s="83"/>
      <x:c r="C194" s="67"/>
      <x:c r="D194" s="67"/>
      <x:c r="E194" s="67"/>
      <x:c r="F194" s="67"/>
      <x:c r="G194" s="67"/>
      <x:c r="H194" s="67"/>
      <x:c r="I194" s="83"/>
      <x:c r="J194" s="67"/>
      <x:c r="K194" s="83"/>
      <x:c r="L194" s="67"/>
      <x:c r="M194" s="67"/>
    </x:row>
    <x:row r="195">
      <x:c r="A195" s="83"/>
      <x:c r="B195" s="83"/>
      <x:c r="C195" s="67"/>
      <x:c r="D195" s="67"/>
      <x:c r="E195" s="67"/>
      <x:c r="F195" s="67"/>
      <x:c r="G195" s="67"/>
      <x:c r="H195" s="67"/>
      <x:c r="I195" s="83"/>
      <x:c r="J195" s="67"/>
      <x:c r="K195" s="83"/>
      <x:c r="L195" s="67"/>
      <x:c r="M195" s="67"/>
    </x:row>
    <x:row r="196">
      <x:c r="A196" s="83"/>
      <x:c r="B196" s="83"/>
      <x:c r="C196" s="67"/>
      <x:c r="D196" s="67"/>
      <x:c r="E196" s="67"/>
      <x:c r="F196" s="67"/>
      <x:c r="G196" s="67"/>
      <x:c r="H196" s="67"/>
      <x:c r="I196" s="83"/>
      <x:c r="J196" s="67"/>
      <x:c r="K196" s="83"/>
      <x:c r="L196" s="67"/>
      <x:c r="M196" s="67"/>
    </x:row>
    <x:row r="197">
      <x:c r="A197" s="83"/>
      <x:c r="B197" s="83"/>
      <x:c r="C197" s="67"/>
      <x:c r="D197" s="67"/>
      <x:c r="E197" s="67"/>
      <x:c r="F197" s="67"/>
      <x:c r="G197" s="67"/>
      <x:c r="H197" s="67"/>
      <x:c r="I197" s="83"/>
      <x:c r="J197" s="67"/>
      <x:c r="K197" s="83"/>
      <x:c r="L197" s="67"/>
      <x:c r="M197" s="67"/>
    </x:row>
    <x:row r="198">
      <x:c r="A198" s="83"/>
      <x:c r="B198" s="83"/>
      <x:c r="C198" s="67"/>
      <x:c r="D198" s="67"/>
      <x:c r="E198" s="67"/>
      <x:c r="F198" s="67"/>
      <x:c r="G198" s="67"/>
      <x:c r="H198" s="67"/>
      <x:c r="I198" s="83"/>
      <x:c r="J198" s="67"/>
      <x:c r="K198" s="83"/>
      <x:c r="L198" s="67"/>
      <x:c r="M198" s="67"/>
    </x:row>
    <x:row r="199">
      <x:c r="A199" s="83"/>
      <x:c r="B199" s="83"/>
      <x:c r="C199" s="67"/>
      <x:c r="D199" s="67"/>
      <x:c r="E199" s="67"/>
      <x:c r="F199" s="67"/>
      <x:c r="G199" s="67"/>
      <x:c r="H199" s="67"/>
      <x:c r="I199" s="83"/>
      <x:c r="J199" s="67"/>
      <x:c r="K199" s="83"/>
      <x:c r="L199" s="67"/>
      <x:c r="M199" s="67"/>
    </x:row>
    <x:row r="200">
      <x:c r="A200" s="83"/>
      <x:c r="B200" s="83"/>
      <x:c r="C200" s="67"/>
      <x:c r="D200" s="67"/>
      <x:c r="E200" s="67"/>
      <x:c r="F200" s="67"/>
      <x:c r="G200" s="67"/>
      <x:c r="H200" s="67"/>
      <x:c r="I200" s="83"/>
      <x:c r="J200" s="67"/>
      <x:c r="K200" s="83"/>
      <x:c r="L200" s="67"/>
      <x:c r="M200" s="67"/>
    </x:row>
    <x:row r="201">
      <x:c r="A201" s="83"/>
      <x:c r="B201" s="83"/>
      <x:c r="C201" s="67"/>
      <x:c r="D201" s="67"/>
      <x:c r="E201" s="67"/>
      <x:c r="F201" s="67"/>
      <x:c r="G201" s="67"/>
      <x:c r="H201" s="67"/>
      <x:c r="I201" s="83"/>
      <x:c r="J201" s="67"/>
      <x:c r="K201" s="83"/>
      <x:c r="L201" s="67"/>
      <x:c r="M201" s="67"/>
    </x:row>
    <x:row r="202">
      <x:c r="A202" s="83"/>
      <x:c r="B202" s="83"/>
      <x:c r="C202" s="67"/>
      <x:c r="D202" s="67"/>
      <x:c r="E202" s="67"/>
      <x:c r="F202" s="67"/>
      <x:c r="G202" s="67"/>
      <x:c r="H202" s="67"/>
      <x:c r="I202" s="83"/>
      <x:c r="J202" s="67"/>
      <x:c r="K202" s="83"/>
      <x:c r="L202" s="67"/>
      <x:c r="M202" s="67"/>
    </x:row>
    <x:row r="203">
      <x:c r="A203" s="83"/>
      <x:c r="B203" s="83"/>
      <x:c r="C203" s="67"/>
      <x:c r="D203" s="67"/>
      <x:c r="E203" s="67"/>
      <x:c r="F203" s="67"/>
      <x:c r="G203" s="67"/>
      <x:c r="H203" s="67"/>
      <x:c r="I203" s="83"/>
      <x:c r="J203" s="67"/>
      <x:c r="K203" s="83"/>
      <x:c r="L203" s="67"/>
      <x:c r="M203" s="67"/>
    </x:row>
    <x:row r="204">
      <x:c r="A204" s="83"/>
      <x:c r="B204" s="83"/>
      <x:c r="C204" s="67"/>
      <x:c r="D204" s="67"/>
      <x:c r="E204" s="67"/>
      <x:c r="F204" s="67"/>
      <x:c r="G204" s="67"/>
      <x:c r="H204" s="67"/>
      <x:c r="I204" s="83"/>
      <x:c r="J204" s="67"/>
      <x:c r="K204" s="83"/>
      <x:c r="L204" s="67"/>
      <x:c r="M204" s="67"/>
    </x:row>
  </x:sheetData>
  <x:mergeCells>
    <x:mergeCell ref="A1:M1"/>
    <x:mergeCell ref="A2:M2"/>
  </x:mergeCells>
  <x:dataValidations count="1">
    <x:dataValidation type="list" sqref="M5:M204">
      <x:formula1>"Yes,No,Not Applicable"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711faf1888e465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15" hidden="0" customWidth="1"/>
    <x:col min="3" max="3" width="14" hidden="0" customWidth="1"/>
    <x:col min="4" max="4" width="10" hidden="0" customWidth="1"/>
    <x:col min="5" max="5" width="14" hidden="0" customWidth="1"/>
    <x:col min="6" max="6" width="13" hidden="0" customWidth="1"/>
    <x:col min="7" max="7" width="12" hidden="0" customWidth="1"/>
    <x:col min="8" max="8" width="12" hidden="0" customWidth="1"/>
    <x:col min="9" max="9" width="24" hidden="0" customWidth="1"/>
    <x:col min="10" max="10" width="18" hidden="0" customWidth="1"/>
    <x:col min="11" max="11" width="18" hidden="0" customWidth="1"/>
    <x:col min="12" max="12" width="28" hidden="0" customWidth="1"/>
    <x:col min="13" max="13" width="11" hidden="0" customWidth="1"/>
    <x:col min="14" max="14" width="11" hidden="0" customWidth="1"/>
    <x:col min="15" max="15" width="10" hidden="0" customWidth="1"/>
    <x:col min="16" max="16" width="24" hidden="0" customWidth="1"/>
    <x:col min="17" max="17" width="27" hidden="0" customWidth="1"/>
    <x:col min="18" max="18" width="14" hidden="0" customWidth="1"/>
    <x:col min="19" max="19" width="12" hidden="0" customWidth="1"/>
    <x:col min="20" max="20" width="13" hidden="0" customWidth="1"/>
    <x:col min="21" max="21" width="42" hidden="0" customWidth="1"/>
  </x:cols>
  <x:sheetData>
    <x:row r="1" ht="30" customHeight="1">
      <x:c r="A1" s="46" t="str">
        <x:v>SEARCHABLE EVENT HISTORY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O1" s="46"/>
      <x:c r="P1" s="46"/>
      <x:c r="Q1" s="46"/>
      <x:c r="R1" s="46"/>
      <x:c r="S1" s="46"/>
      <x:c r="T1" s="46"/>
      <x:c r="U1" s="46"/>
    </x:row>
    <x:row r="2" ht="22" customHeight="1">
      <x:c r="A2" s="47" t="str">
        <x:v>One row per occurrence. Filter by event, year, weekday/weekend, weather, rain, temperature, and observed sales effect.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  <x:c r="O2" s="47"/>
      <x:c r="P2" s="47"/>
      <x:c r="Q2" s="47"/>
      <x:c r="R2" s="47"/>
      <x:c r="S2" s="47"/>
      <x:c r="T2" s="47"/>
      <x:c r="U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  <x:c r="O3" s="59"/>
      <x:c r="P3" s="59"/>
      <x:c r="Q3" s="59"/>
      <x:c r="R3" s="59"/>
      <x:c r="S3" s="59"/>
      <x:c r="T3" s="59"/>
      <x:c r="U3" s="59"/>
    </x:row>
    <x:row r="4" ht="30" customHeight="1">
      <x:c r="A4" s="49" t="str">
        <x:v>Event Name</x:v>
      </x:c>
      <x:c r="B4" s="49" t="str">
        <x:v>Event Type</x:v>
      </x:c>
      <x:c r="C4" s="49" t="str">
        <x:v>Occurrence Date</x:v>
      </x:c>
      <x:c r="D4" s="49" t="str">
        <x:v>Year</x:v>
      </x:c>
      <x:c r="E4" s="49" t="str">
        <x:v>Weekday</x:v>
      </x:c>
      <x:c r="F4" s="49" t="str">
        <x:v>Day Class</x:v>
      </x:c>
      <x:c r="G4" s="49" t="str">
        <x:v>Start Time</x:v>
      </x:c>
      <x:c r="H4" s="49" t="str">
        <x:v>End Time</x:v>
      </x:c>
      <x:c r="I4" s="49" t="str">
        <x:v>Location</x:v>
      </x:c>
      <x:c r="J4" s="49" t="str">
        <x:v>Expected Attendance</x:v>
      </x:c>
      <x:c r="K4" s="49" t="str">
        <x:v>Observed Attendance</x:v>
      </x:c>
      <x:c r="L4" s="49" t="str">
        <x:v>Weather Summary</x:v>
      </x:c>
      <x:c r="M4" s="49" t="str">
        <x:v>Low Temp</x:v>
      </x:c>
      <x:c r="N4" s="49" t="str">
        <x:v>High Temp</x:v>
      </x:c>
      <x:c r="O4" s="49" t="str">
        <x:v>Rain?</x:v>
      </x:c>
      <x:c r="P4" s="49" t="str">
        <x:v>Rain Timing / Amount</x:v>
      </x:c>
      <x:c r="Q4" s="49" t="str">
        <x:v>Traffic / Access Effect</x:v>
      </x:c>
      <x:c r="R4" s="49" t="str">
        <x:v>Net Sales</x:v>
      </x:c>
      <x:c r="S4" s="49" t="str">
        <x:v>Guests</x:v>
      </x:c>
      <x:c r="T4" s="49" t="str">
        <x:v>Labor Hours</x:v>
      </x:c>
      <x:c r="U4" s="49" t="str">
        <x:v>Observed Effect / Next-Year Lesson</x:v>
      </x:c>
    </x:row>
    <x:row r="5">
      <x:c r="A5" s="67"/>
      <x:c r="B5" s="67"/>
      <x:c r="C5" s="83"/>
      <x:c r="D5" s="59" t="str">
        <x:f>IF(C5="","",YEAR(C5))</x:f>
      </x:c>
      <x:c r="E5" s="59" t="str">
        <x:f>IF(C5="","",TEXT(C5,"dddd"))</x:f>
      </x:c>
      <x:c r="F5" s="59" t="str">
        <x:f>IF(C5="","",IF(WEEKDAY(C5,2)&gt;5,"Weekend","Weekday"))</x:f>
      </x:c>
      <x:c r="G5" s="90"/>
      <x:c r="H5" s="90"/>
      <x:c r="I5" s="67"/>
      <x:c r="J5" s="67"/>
      <x:c r="K5" s="67"/>
      <x:c r="L5" s="67"/>
      <x:c r="M5" s="67"/>
      <x:c r="N5" s="67"/>
      <x:c r="O5" s="67"/>
      <x:c r="P5" s="67"/>
      <x:c r="Q5" s="67"/>
      <x:c r="R5" s="73"/>
      <x:c r="S5" s="67"/>
      <x:c r="T5" s="91"/>
      <x:c r="U5" s="67"/>
    </x:row>
    <x:row r="6">
      <x:c r="A6" s="67"/>
      <x:c r="B6" s="67"/>
      <x:c r="C6" s="83"/>
      <x:c r="D6" s="59" t="str">
        <x:f>IF(C6="","",YEAR(C6))</x:f>
      </x:c>
      <x:c r="E6" s="59" t="str">
        <x:f>IF(C6="","",TEXT(C6,"dddd"))</x:f>
      </x:c>
      <x:c r="F6" s="59" t="str">
        <x:f>IF(C6="","",IF(WEEKDAY(C6,2)&gt;5,"Weekend","Weekday"))</x:f>
      </x:c>
      <x:c r="G6" s="90"/>
      <x:c r="H6" s="90"/>
      <x:c r="I6" s="67"/>
      <x:c r="J6" s="67"/>
      <x:c r="K6" s="67"/>
      <x:c r="L6" s="67"/>
      <x:c r="M6" s="67"/>
      <x:c r="N6" s="67"/>
      <x:c r="O6" s="67"/>
      <x:c r="P6" s="67"/>
      <x:c r="Q6" s="67"/>
      <x:c r="R6" s="73"/>
      <x:c r="S6" s="67"/>
      <x:c r="T6" s="91"/>
      <x:c r="U6" s="67"/>
    </x:row>
    <x:row r="7">
      <x:c r="A7" s="67"/>
      <x:c r="B7" s="67"/>
      <x:c r="C7" s="83"/>
      <x:c r="D7" s="59" t="str">
        <x:f>IF(C7="","",YEAR(C7))</x:f>
      </x:c>
      <x:c r="E7" s="59" t="str">
        <x:f>IF(C7="","",TEXT(C7,"dddd"))</x:f>
      </x:c>
      <x:c r="F7" s="59" t="str">
        <x:f>IF(C7="","",IF(WEEKDAY(C7,2)&gt;5,"Weekend","Weekday"))</x:f>
      </x:c>
      <x:c r="G7" s="90"/>
      <x:c r="H7" s="90"/>
      <x:c r="I7" s="67"/>
      <x:c r="J7" s="67"/>
      <x:c r="K7" s="67"/>
      <x:c r="L7" s="67"/>
      <x:c r="M7" s="67"/>
      <x:c r="N7" s="67"/>
      <x:c r="O7" s="67"/>
      <x:c r="P7" s="67"/>
      <x:c r="Q7" s="67"/>
      <x:c r="R7" s="73"/>
      <x:c r="S7" s="67"/>
      <x:c r="T7" s="91"/>
      <x:c r="U7" s="67"/>
    </x:row>
    <x:row r="8">
      <x:c r="A8" s="67"/>
      <x:c r="B8" s="67"/>
      <x:c r="C8" s="83"/>
      <x:c r="D8" s="59" t="str">
        <x:f>IF(C8="","",YEAR(C8))</x:f>
      </x:c>
      <x:c r="E8" s="59" t="str">
        <x:f>IF(C8="","",TEXT(C8,"dddd"))</x:f>
      </x:c>
      <x:c r="F8" s="59" t="str">
        <x:f>IF(C8="","",IF(WEEKDAY(C8,2)&gt;5,"Weekend","Weekday"))</x:f>
      </x:c>
      <x:c r="G8" s="90"/>
      <x:c r="H8" s="90"/>
      <x:c r="I8" s="67"/>
      <x:c r="J8" s="67"/>
      <x:c r="K8" s="67"/>
      <x:c r="L8" s="67"/>
      <x:c r="M8" s="67"/>
      <x:c r="N8" s="67"/>
      <x:c r="O8" s="67"/>
      <x:c r="P8" s="67"/>
      <x:c r="Q8" s="67"/>
      <x:c r="R8" s="73"/>
      <x:c r="S8" s="67"/>
      <x:c r="T8" s="91"/>
      <x:c r="U8" s="67"/>
    </x:row>
    <x:row r="9">
      <x:c r="A9" s="67"/>
      <x:c r="B9" s="67"/>
      <x:c r="C9" s="83"/>
      <x:c r="D9" s="59" t="str">
        <x:f>IF(C9="","",YEAR(C9))</x:f>
      </x:c>
      <x:c r="E9" s="59" t="str">
        <x:f>IF(C9="","",TEXT(C9,"dddd"))</x:f>
      </x:c>
      <x:c r="F9" s="59" t="str">
        <x:f>IF(C9="","",IF(WEEKDAY(C9,2)&gt;5,"Weekend","Weekday"))</x:f>
      </x:c>
      <x:c r="G9" s="90"/>
      <x:c r="H9" s="90"/>
      <x:c r="I9" s="67"/>
      <x:c r="J9" s="67"/>
      <x:c r="K9" s="67"/>
      <x:c r="L9" s="67"/>
      <x:c r="M9" s="67"/>
      <x:c r="N9" s="67"/>
      <x:c r="O9" s="67"/>
      <x:c r="P9" s="67"/>
      <x:c r="Q9" s="67"/>
      <x:c r="R9" s="73"/>
      <x:c r="S9" s="67"/>
      <x:c r="T9" s="91"/>
      <x:c r="U9" s="67"/>
    </x:row>
    <x:row r="10">
      <x:c r="A10" s="67"/>
      <x:c r="B10" s="67"/>
      <x:c r="C10" s="83"/>
      <x:c r="D10" s="59" t="str">
        <x:f>IF(C10="","",YEAR(C10))</x:f>
      </x:c>
      <x:c r="E10" s="59" t="str">
        <x:f>IF(C10="","",TEXT(C10,"dddd"))</x:f>
      </x:c>
      <x:c r="F10" s="59" t="str">
        <x:f>IF(C10="","",IF(WEEKDAY(C10,2)&gt;5,"Weekend","Weekday"))</x:f>
      </x:c>
      <x:c r="G10" s="90"/>
      <x:c r="H10" s="90"/>
      <x:c r="I10" s="67"/>
      <x:c r="J10" s="67"/>
      <x:c r="K10" s="67"/>
      <x:c r="L10" s="67"/>
      <x:c r="M10" s="67"/>
      <x:c r="N10" s="67"/>
      <x:c r="O10" s="67"/>
      <x:c r="P10" s="67"/>
      <x:c r="Q10" s="67"/>
      <x:c r="R10" s="73"/>
      <x:c r="S10" s="67"/>
      <x:c r="T10" s="91"/>
      <x:c r="U10" s="67"/>
    </x:row>
    <x:row r="11">
      <x:c r="A11" s="67"/>
      <x:c r="B11" s="67"/>
      <x:c r="C11" s="83"/>
      <x:c r="D11" s="59" t="str">
        <x:f>IF(C11="","",YEAR(C11))</x:f>
      </x:c>
      <x:c r="E11" s="59" t="str">
        <x:f>IF(C11="","",TEXT(C11,"dddd"))</x:f>
      </x:c>
      <x:c r="F11" s="59" t="str">
        <x:f>IF(C11="","",IF(WEEKDAY(C11,2)&gt;5,"Weekend","Weekday"))</x:f>
      </x:c>
      <x:c r="G11" s="90"/>
      <x:c r="H11" s="90"/>
      <x:c r="I11" s="67"/>
      <x:c r="J11" s="67"/>
      <x:c r="K11" s="67"/>
      <x:c r="L11" s="67"/>
      <x:c r="M11" s="67"/>
      <x:c r="N11" s="67"/>
      <x:c r="O11" s="67"/>
      <x:c r="P11" s="67"/>
      <x:c r="Q11" s="67"/>
      <x:c r="R11" s="73"/>
      <x:c r="S11" s="67"/>
      <x:c r="T11" s="91"/>
      <x:c r="U11" s="67"/>
    </x:row>
    <x:row r="12">
      <x:c r="A12" s="67"/>
      <x:c r="B12" s="67"/>
      <x:c r="C12" s="83"/>
      <x:c r="D12" s="59" t="str">
        <x:f>IF(C12="","",YEAR(C12))</x:f>
      </x:c>
      <x:c r="E12" s="59" t="str">
        <x:f>IF(C12="","",TEXT(C12,"dddd"))</x:f>
      </x:c>
      <x:c r="F12" s="59" t="str">
        <x:f>IF(C12="","",IF(WEEKDAY(C12,2)&gt;5,"Weekend","Weekday"))</x:f>
      </x:c>
      <x:c r="G12" s="90"/>
      <x:c r="H12" s="90"/>
      <x:c r="I12" s="67"/>
      <x:c r="J12" s="67"/>
      <x:c r="K12" s="67"/>
      <x:c r="L12" s="67"/>
      <x:c r="M12" s="67"/>
      <x:c r="N12" s="67"/>
      <x:c r="O12" s="67"/>
      <x:c r="P12" s="67"/>
      <x:c r="Q12" s="67"/>
      <x:c r="R12" s="73"/>
      <x:c r="S12" s="67"/>
      <x:c r="T12" s="91"/>
      <x:c r="U12" s="67"/>
    </x:row>
    <x:row r="13">
      <x:c r="A13" s="67"/>
      <x:c r="B13" s="67"/>
      <x:c r="C13" s="83"/>
      <x:c r="D13" s="59" t="str">
        <x:f>IF(C13="","",YEAR(C13))</x:f>
      </x:c>
      <x:c r="E13" s="59" t="str">
        <x:f>IF(C13="","",TEXT(C13,"dddd"))</x:f>
      </x:c>
      <x:c r="F13" s="59" t="str">
        <x:f>IF(C13="","",IF(WEEKDAY(C13,2)&gt;5,"Weekend","Weekday"))</x:f>
      </x:c>
      <x:c r="G13" s="90"/>
      <x:c r="H13" s="90"/>
      <x:c r="I13" s="67"/>
      <x:c r="J13" s="67"/>
      <x:c r="K13" s="67"/>
      <x:c r="L13" s="67"/>
      <x:c r="M13" s="67"/>
      <x:c r="N13" s="67"/>
      <x:c r="O13" s="67"/>
      <x:c r="P13" s="67"/>
      <x:c r="Q13" s="67"/>
      <x:c r="R13" s="73"/>
      <x:c r="S13" s="67"/>
      <x:c r="T13" s="91"/>
      <x:c r="U13" s="67"/>
    </x:row>
    <x:row r="14">
      <x:c r="A14" s="67"/>
      <x:c r="B14" s="67"/>
      <x:c r="C14" s="83"/>
      <x:c r="D14" s="59" t="str">
        <x:f>IF(C14="","",YEAR(C14))</x:f>
      </x:c>
      <x:c r="E14" s="59" t="str">
        <x:f>IF(C14="","",TEXT(C14,"dddd"))</x:f>
      </x:c>
      <x:c r="F14" s="59" t="str">
        <x:f>IF(C14="","",IF(WEEKDAY(C14,2)&gt;5,"Weekend","Weekday"))</x:f>
      </x:c>
      <x:c r="G14" s="90"/>
      <x:c r="H14" s="90"/>
      <x:c r="I14" s="67"/>
      <x:c r="J14" s="67"/>
      <x:c r="K14" s="67"/>
      <x:c r="L14" s="67"/>
      <x:c r="M14" s="67"/>
      <x:c r="N14" s="67"/>
      <x:c r="O14" s="67"/>
      <x:c r="P14" s="67"/>
      <x:c r="Q14" s="67"/>
      <x:c r="R14" s="73"/>
      <x:c r="S14" s="67"/>
      <x:c r="T14" s="91"/>
      <x:c r="U14" s="67"/>
    </x:row>
    <x:row r="15">
      <x:c r="A15" s="67"/>
      <x:c r="B15" s="67"/>
      <x:c r="C15" s="83"/>
      <x:c r="D15" s="59" t="str">
        <x:f>IF(C15="","",YEAR(C15))</x:f>
      </x:c>
      <x:c r="E15" s="59" t="str">
        <x:f>IF(C15="","",TEXT(C15,"dddd"))</x:f>
      </x:c>
      <x:c r="F15" s="59" t="str">
        <x:f>IF(C15="","",IF(WEEKDAY(C15,2)&gt;5,"Weekend","Weekday"))</x:f>
      </x:c>
      <x:c r="G15" s="90"/>
      <x:c r="H15" s="90"/>
      <x:c r="I15" s="67"/>
      <x:c r="J15" s="67"/>
      <x:c r="K15" s="67"/>
      <x:c r="L15" s="67"/>
      <x:c r="M15" s="67"/>
      <x:c r="N15" s="67"/>
      <x:c r="O15" s="67"/>
      <x:c r="P15" s="67"/>
      <x:c r="Q15" s="67"/>
      <x:c r="R15" s="73"/>
      <x:c r="S15" s="67"/>
      <x:c r="T15" s="91"/>
      <x:c r="U15" s="67"/>
    </x:row>
    <x:row r="16">
      <x:c r="A16" s="67"/>
      <x:c r="B16" s="67"/>
      <x:c r="C16" s="83"/>
      <x:c r="D16" s="59" t="str">
        <x:f>IF(C16="","",YEAR(C16))</x:f>
      </x:c>
      <x:c r="E16" s="59" t="str">
        <x:f>IF(C16="","",TEXT(C16,"dddd"))</x:f>
      </x:c>
      <x:c r="F16" s="59" t="str">
        <x:f>IF(C16="","",IF(WEEKDAY(C16,2)&gt;5,"Weekend","Weekday"))</x:f>
      </x:c>
      <x:c r="G16" s="90"/>
      <x:c r="H16" s="90"/>
      <x:c r="I16" s="67"/>
      <x:c r="J16" s="67"/>
      <x:c r="K16" s="67"/>
      <x:c r="L16" s="67"/>
      <x:c r="M16" s="67"/>
      <x:c r="N16" s="67"/>
      <x:c r="O16" s="67"/>
      <x:c r="P16" s="67"/>
      <x:c r="Q16" s="67"/>
      <x:c r="R16" s="73"/>
      <x:c r="S16" s="67"/>
      <x:c r="T16" s="91"/>
      <x:c r="U16" s="67"/>
    </x:row>
    <x:row r="17">
      <x:c r="A17" s="67"/>
      <x:c r="B17" s="67"/>
      <x:c r="C17" s="83"/>
      <x:c r="D17" s="59" t="str">
        <x:f>IF(C17="","",YEAR(C17))</x:f>
      </x:c>
      <x:c r="E17" s="59" t="str">
        <x:f>IF(C17="","",TEXT(C17,"dddd"))</x:f>
      </x:c>
      <x:c r="F17" s="59" t="str">
        <x:f>IF(C17="","",IF(WEEKDAY(C17,2)&gt;5,"Weekend","Weekday"))</x:f>
      </x:c>
      <x:c r="G17" s="90"/>
      <x:c r="H17" s="90"/>
      <x:c r="I17" s="67"/>
      <x:c r="J17" s="67"/>
      <x:c r="K17" s="67"/>
      <x:c r="L17" s="67"/>
      <x:c r="M17" s="67"/>
      <x:c r="N17" s="67"/>
      <x:c r="O17" s="67"/>
      <x:c r="P17" s="67"/>
      <x:c r="Q17" s="67"/>
      <x:c r="R17" s="73"/>
      <x:c r="S17" s="67"/>
      <x:c r="T17" s="91"/>
      <x:c r="U17" s="67"/>
    </x:row>
    <x:row r="18">
      <x:c r="A18" s="67"/>
      <x:c r="B18" s="67"/>
      <x:c r="C18" s="83"/>
      <x:c r="D18" s="59" t="str">
        <x:f>IF(C18="","",YEAR(C18))</x:f>
      </x:c>
      <x:c r="E18" s="59" t="str">
        <x:f>IF(C18="","",TEXT(C18,"dddd"))</x:f>
      </x:c>
      <x:c r="F18" s="59" t="str">
        <x:f>IF(C18="","",IF(WEEKDAY(C18,2)&gt;5,"Weekend","Weekday"))</x:f>
      </x:c>
      <x:c r="G18" s="90"/>
      <x:c r="H18" s="90"/>
      <x:c r="I18" s="67"/>
      <x:c r="J18" s="67"/>
      <x:c r="K18" s="67"/>
      <x:c r="L18" s="67"/>
      <x:c r="M18" s="67"/>
      <x:c r="N18" s="67"/>
      <x:c r="O18" s="67"/>
      <x:c r="P18" s="67"/>
      <x:c r="Q18" s="67"/>
      <x:c r="R18" s="73"/>
      <x:c r="S18" s="67"/>
      <x:c r="T18" s="91"/>
      <x:c r="U18" s="67"/>
    </x:row>
    <x:row r="19">
      <x:c r="A19" s="67"/>
      <x:c r="B19" s="67"/>
      <x:c r="C19" s="83"/>
      <x:c r="D19" s="59" t="str">
        <x:f>IF(C19="","",YEAR(C19))</x:f>
      </x:c>
      <x:c r="E19" s="59" t="str">
        <x:f>IF(C19="","",TEXT(C19,"dddd"))</x:f>
      </x:c>
      <x:c r="F19" s="59" t="str">
        <x:f>IF(C19="","",IF(WEEKDAY(C19,2)&gt;5,"Weekend","Weekday"))</x:f>
      </x:c>
      <x:c r="G19" s="90"/>
      <x:c r="H19" s="90"/>
      <x:c r="I19" s="67"/>
      <x:c r="J19" s="67"/>
      <x:c r="K19" s="67"/>
      <x:c r="L19" s="67"/>
      <x:c r="M19" s="67"/>
      <x:c r="N19" s="67"/>
      <x:c r="O19" s="67"/>
      <x:c r="P19" s="67"/>
      <x:c r="Q19" s="67"/>
      <x:c r="R19" s="73"/>
      <x:c r="S19" s="67"/>
      <x:c r="T19" s="91"/>
      <x:c r="U19" s="67"/>
    </x:row>
    <x:row r="20">
      <x:c r="A20" s="67"/>
      <x:c r="B20" s="67"/>
      <x:c r="C20" s="83"/>
      <x:c r="D20" s="59" t="str">
        <x:f>IF(C20="","",YEAR(C20))</x:f>
      </x:c>
      <x:c r="E20" s="59" t="str">
        <x:f>IF(C20="","",TEXT(C20,"dddd"))</x:f>
      </x:c>
      <x:c r="F20" s="59" t="str">
        <x:f>IF(C20="","",IF(WEEKDAY(C20,2)&gt;5,"Weekend","Weekday"))</x:f>
      </x:c>
      <x:c r="G20" s="90"/>
      <x:c r="H20" s="90"/>
      <x:c r="I20" s="67"/>
      <x:c r="J20" s="67"/>
      <x:c r="K20" s="67"/>
      <x:c r="L20" s="67"/>
      <x:c r="M20" s="67"/>
      <x:c r="N20" s="67"/>
      <x:c r="O20" s="67"/>
      <x:c r="P20" s="67"/>
      <x:c r="Q20" s="67"/>
      <x:c r="R20" s="73"/>
      <x:c r="S20" s="67"/>
      <x:c r="T20" s="91"/>
      <x:c r="U20" s="67"/>
    </x:row>
    <x:row r="21">
      <x:c r="A21" s="67"/>
      <x:c r="B21" s="67"/>
      <x:c r="C21" s="83"/>
      <x:c r="D21" s="59" t="str">
        <x:f>IF(C21="","",YEAR(C21))</x:f>
      </x:c>
      <x:c r="E21" s="59" t="str">
        <x:f>IF(C21="","",TEXT(C21,"dddd"))</x:f>
      </x:c>
      <x:c r="F21" s="59" t="str">
        <x:f>IF(C21="","",IF(WEEKDAY(C21,2)&gt;5,"Weekend","Weekday"))</x:f>
      </x:c>
      <x:c r="G21" s="90"/>
      <x:c r="H21" s="90"/>
      <x:c r="I21" s="67"/>
      <x:c r="J21" s="67"/>
      <x:c r="K21" s="67"/>
      <x:c r="L21" s="67"/>
      <x:c r="M21" s="67"/>
      <x:c r="N21" s="67"/>
      <x:c r="O21" s="67"/>
      <x:c r="P21" s="67"/>
      <x:c r="Q21" s="67"/>
      <x:c r="R21" s="73"/>
      <x:c r="S21" s="67"/>
      <x:c r="T21" s="91"/>
      <x:c r="U21" s="67"/>
    </x:row>
    <x:row r="22">
      <x:c r="A22" s="67"/>
      <x:c r="B22" s="67"/>
      <x:c r="C22" s="83"/>
      <x:c r="D22" s="59" t="str">
        <x:f>IF(C22="","",YEAR(C22))</x:f>
      </x:c>
      <x:c r="E22" s="59" t="str">
        <x:f>IF(C22="","",TEXT(C22,"dddd"))</x:f>
      </x:c>
      <x:c r="F22" s="59" t="str">
        <x:f>IF(C22="","",IF(WEEKDAY(C22,2)&gt;5,"Weekend","Weekday"))</x:f>
      </x:c>
      <x:c r="G22" s="90"/>
      <x:c r="H22" s="90"/>
      <x:c r="I22" s="67"/>
      <x:c r="J22" s="67"/>
      <x:c r="K22" s="67"/>
      <x:c r="L22" s="67"/>
      <x:c r="M22" s="67"/>
      <x:c r="N22" s="67"/>
      <x:c r="O22" s="67"/>
      <x:c r="P22" s="67"/>
      <x:c r="Q22" s="67"/>
      <x:c r="R22" s="73"/>
      <x:c r="S22" s="67"/>
      <x:c r="T22" s="91"/>
      <x:c r="U22" s="67"/>
    </x:row>
    <x:row r="23">
      <x:c r="A23" s="67"/>
      <x:c r="B23" s="67"/>
      <x:c r="C23" s="83"/>
      <x:c r="D23" s="59" t="str">
        <x:f>IF(C23="","",YEAR(C23))</x:f>
      </x:c>
      <x:c r="E23" s="59" t="str">
        <x:f>IF(C23="","",TEXT(C23,"dddd"))</x:f>
      </x:c>
      <x:c r="F23" s="59" t="str">
        <x:f>IF(C23="","",IF(WEEKDAY(C23,2)&gt;5,"Weekend","Weekday"))</x:f>
      </x:c>
      <x:c r="G23" s="90"/>
      <x:c r="H23" s="90"/>
      <x:c r="I23" s="67"/>
      <x:c r="J23" s="67"/>
      <x:c r="K23" s="67"/>
      <x:c r="L23" s="67"/>
      <x:c r="M23" s="67"/>
      <x:c r="N23" s="67"/>
      <x:c r="O23" s="67"/>
      <x:c r="P23" s="67"/>
      <x:c r="Q23" s="67"/>
      <x:c r="R23" s="73"/>
      <x:c r="S23" s="67"/>
      <x:c r="T23" s="91"/>
      <x:c r="U23" s="67"/>
    </x:row>
    <x:row r="24">
      <x:c r="A24" s="67"/>
      <x:c r="B24" s="67"/>
      <x:c r="C24" s="83"/>
      <x:c r="D24" s="59" t="str">
        <x:f>IF(C24="","",YEAR(C24))</x:f>
      </x:c>
      <x:c r="E24" s="59" t="str">
        <x:f>IF(C24="","",TEXT(C24,"dddd"))</x:f>
      </x:c>
      <x:c r="F24" s="59" t="str">
        <x:f>IF(C24="","",IF(WEEKDAY(C24,2)&gt;5,"Weekend","Weekday"))</x:f>
      </x:c>
      <x:c r="G24" s="90"/>
      <x:c r="H24" s="90"/>
      <x:c r="I24" s="67"/>
      <x:c r="J24" s="67"/>
      <x:c r="K24" s="67"/>
      <x:c r="L24" s="67"/>
      <x:c r="M24" s="67"/>
      <x:c r="N24" s="67"/>
      <x:c r="O24" s="67"/>
      <x:c r="P24" s="67"/>
      <x:c r="Q24" s="67"/>
      <x:c r="R24" s="73"/>
      <x:c r="S24" s="67"/>
      <x:c r="T24" s="91"/>
      <x:c r="U24" s="67"/>
    </x:row>
    <x:row r="25">
      <x:c r="A25" s="67"/>
      <x:c r="B25" s="67"/>
      <x:c r="C25" s="83"/>
      <x:c r="D25" s="59" t="str">
        <x:f>IF(C25="","",YEAR(C25))</x:f>
      </x:c>
      <x:c r="E25" s="59" t="str">
        <x:f>IF(C25="","",TEXT(C25,"dddd"))</x:f>
      </x:c>
      <x:c r="F25" s="59" t="str">
        <x:f>IF(C25="","",IF(WEEKDAY(C25,2)&gt;5,"Weekend","Weekday"))</x:f>
      </x:c>
      <x:c r="G25" s="90"/>
      <x:c r="H25" s="90"/>
      <x:c r="I25" s="67"/>
      <x:c r="J25" s="67"/>
      <x:c r="K25" s="67"/>
      <x:c r="L25" s="67"/>
      <x:c r="M25" s="67"/>
      <x:c r="N25" s="67"/>
      <x:c r="O25" s="67"/>
      <x:c r="P25" s="67"/>
      <x:c r="Q25" s="67"/>
      <x:c r="R25" s="73"/>
      <x:c r="S25" s="67"/>
      <x:c r="T25" s="91"/>
      <x:c r="U25" s="67"/>
    </x:row>
    <x:row r="26">
      <x:c r="A26" s="67"/>
      <x:c r="B26" s="67"/>
      <x:c r="C26" s="83"/>
      <x:c r="D26" s="59" t="str">
        <x:f>IF(C26="","",YEAR(C26))</x:f>
      </x:c>
      <x:c r="E26" s="59" t="str">
        <x:f>IF(C26="","",TEXT(C26,"dddd"))</x:f>
      </x:c>
      <x:c r="F26" s="59" t="str">
        <x:f>IF(C26="","",IF(WEEKDAY(C26,2)&gt;5,"Weekend","Weekday"))</x:f>
      </x:c>
      <x:c r="G26" s="90"/>
      <x:c r="H26" s="90"/>
      <x:c r="I26" s="67"/>
      <x:c r="J26" s="67"/>
      <x:c r="K26" s="67"/>
      <x:c r="L26" s="67"/>
      <x:c r="M26" s="67"/>
      <x:c r="N26" s="67"/>
      <x:c r="O26" s="67"/>
      <x:c r="P26" s="67"/>
      <x:c r="Q26" s="67"/>
      <x:c r="R26" s="73"/>
      <x:c r="S26" s="67"/>
      <x:c r="T26" s="91"/>
      <x:c r="U26" s="67"/>
    </x:row>
    <x:row r="27">
      <x:c r="A27" s="67"/>
      <x:c r="B27" s="67"/>
      <x:c r="C27" s="83"/>
      <x:c r="D27" s="59" t="str">
        <x:f>IF(C27="","",YEAR(C27))</x:f>
      </x:c>
      <x:c r="E27" s="59" t="str">
        <x:f>IF(C27="","",TEXT(C27,"dddd"))</x:f>
      </x:c>
      <x:c r="F27" s="59" t="str">
        <x:f>IF(C27="","",IF(WEEKDAY(C27,2)&gt;5,"Weekend","Weekday"))</x:f>
      </x:c>
      <x:c r="G27" s="90"/>
      <x:c r="H27" s="90"/>
      <x:c r="I27" s="67"/>
      <x:c r="J27" s="67"/>
      <x:c r="K27" s="67"/>
      <x:c r="L27" s="67"/>
      <x:c r="M27" s="67"/>
      <x:c r="N27" s="67"/>
      <x:c r="O27" s="67"/>
      <x:c r="P27" s="67"/>
      <x:c r="Q27" s="67"/>
      <x:c r="R27" s="73"/>
      <x:c r="S27" s="67"/>
      <x:c r="T27" s="91"/>
      <x:c r="U27" s="67"/>
    </x:row>
    <x:row r="28">
      <x:c r="A28" s="67"/>
      <x:c r="B28" s="67"/>
      <x:c r="C28" s="83"/>
      <x:c r="D28" s="59" t="str">
        <x:f>IF(C28="","",YEAR(C28))</x:f>
      </x:c>
      <x:c r="E28" s="59" t="str">
        <x:f>IF(C28="","",TEXT(C28,"dddd"))</x:f>
      </x:c>
      <x:c r="F28" s="59" t="str">
        <x:f>IF(C28="","",IF(WEEKDAY(C28,2)&gt;5,"Weekend","Weekday"))</x:f>
      </x:c>
      <x:c r="G28" s="90"/>
      <x:c r="H28" s="90"/>
      <x:c r="I28" s="67"/>
      <x:c r="J28" s="67"/>
      <x:c r="K28" s="67"/>
      <x:c r="L28" s="67"/>
      <x:c r="M28" s="67"/>
      <x:c r="N28" s="67"/>
      <x:c r="O28" s="67"/>
      <x:c r="P28" s="67"/>
      <x:c r="Q28" s="67"/>
      <x:c r="R28" s="73"/>
      <x:c r="S28" s="67"/>
      <x:c r="T28" s="91"/>
      <x:c r="U28" s="67"/>
    </x:row>
    <x:row r="29">
      <x:c r="A29" s="67"/>
      <x:c r="B29" s="67"/>
      <x:c r="C29" s="83"/>
      <x:c r="D29" s="59" t="str">
        <x:f>IF(C29="","",YEAR(C29))</x:f>
      </x:c>
      <x:c r="E29" s="59" t="str">
        <x:f>IF(C29="","",TEXT(C29,"dddd"))</x:f>
      </x:c>
      <x:c r="F29" s="59" t="str">
        <x:f>IF(C29="","",IF(WEEKDAY(C29,2)&gt;5,"Weekend","Weekday"))</x:f>
      </x:c>
      <x:c r="G29" s="90"/>
      <x:c r="H29" s="90"/>
      <x:c r="I29" s="67"/>
      <x:c r="J29" s="67"/>
      <x:c r="K29" s="67"/>
      <x:c r="L29" s="67"/>
      <x:c r="M29" s="67"/>
      <x:c r="N29" s="67"/>
      <x:c r="O29" s="67"/>
      <x:c r="P29" s="67"/>
      <x:c r="Q29" s="67"/>
      <x:c r="R29" s="73"/>
      <x:c r="S29" s="67"/>
      <x:c r="T29" s="91"/>
      <x:c r="U29" s="67"/>
    </x:row>
    <x:row r="30">
      <x:c r="A30" s="67"/>
      <x:c r="B30" s="67"/>
      <x:c r="C30" s="83"/>
      <x:c r="D30" s="59" t="str">
        <x:f>IF(C30="","",YEAR(C30))</x:f>
      </x:c>
      <x:c r="E30" s="59" t="str">
        <x:f>IF(C30="","",TEXT(C30,"dddd"))</x:f>
      </x:c>
      <x:c r="F30" s="59" t="str">
        <x:f>IF(C30="","",IF(WEEKDAY(C30,2)&gt;5,"Weekend","Weekday"))</x:f>
      </x:c>
      <x:c r="G30" s="90"/>
      <x:c r="H30" s="90"/>
      <x:c r="I30" s="67"/>
      <x:c r="J30" s="67"/>
      <x:c r="K30" s="67"/>
      <x:c r="L30" s="67"/>
      <x:c r="M30" s="67"/>
      <x:c r="N30" s="67"/>
      <x:c r="O30" s="67"/>
      <x:c r="P30" s="67"/>
      <x:c r="Q30" s="67"/>
      <x:c r="R30" s="73"/>
      <x:c r="S30" s="67"/>
      <x:c r="T30" s="91"/>
      <x:c r="U30" s="67"/>
    </x:row>
    <x:row r="31">
      <x:c r="A31" s="67"/>
      <x:c r="B31" s="67"/>
      <x:c r="C31" s="83"/>
      <x:c r="D31" s="59" t="str">
        <x:f>IF(C31="","",YEAR(C31))</x:f>
      </x:c>
      <x:c r="E31" s="59" t="str">
        <x:f>IF(C31="","",TEXT(C31,"dddd"))</x:f>
      </x:c>
      <x:c r="F31" s="59" t="str">
        <x:f>IF(C31="","",IF(WEEKDAY(C31,2)&gt;5,"Weekend","Weekday"))</x:f>
      </x:c>
      <x:c r="G31" s="90"/>
      <x:c r="H31" s="90"/>
      <x:c r="I31" s="67"/>
      <x:c r="J31" s="67"/>
      <x:c r="K31" s="67"/>
      <x:c r="L31" s="67"/>
      <x:c r="M31" s="67"/>
      <x:c r="N31" s="67"/>
      <x:c r="O31" s="67"/>
      <x:c r="P31" s="67"/>
      <x:c r="Q31" s="67"/>
      <x:c r="R31" s="73"/>
      <x:c r="S31" s="67"/>
      <x:c r="T31" s="91"/>
      <x:c r="U31" s="67"/>
    </x:row>
    <x:row r="32">
      <x:c r="A32" s="67"/>
      <x:c r="B32" s="67"/>
      <x:c r="C32" s="83"/>
      <x:c r="D32" s="59" t="str">
        <x:f>IF(C32="","",YEAR(C32))</x:f>
      </x:c>
      <x:c r="E32" s="59" t="str">
        <x:f>IF(C32="","",TEXT(C32,"dddd"))</x:f>
      </x:c>
      <x:c r="F32" s="59" t="str">
        <x:f>IF(C32="","",IF(WEEKDAY(C32,2)&gt;5,"Weekend","Weekday"))</x:f>
      </x:c>
      <x:c r="G32" s="90"/>
      <x:c r="H32" s="90"/>
      <x:c r="I32" s="67"/>
      <x:c r="J32" s="67"/>
      <x:c r="K32" s="67"/>
      <x:c r="L32" s="67"/>
      <x:c r="M32" s="67"/>
      <x:c r="N32" s="67"/>
      <x:c r="O32" s="67"/>
      <x:c r="P32" s="67"/>
      <x:c r="Q32" s="67"/>
      <x:c r="R32" s="73"/>
      <x:c r="S32" s="67"/>
      <x:c r="T32" s="91"/>
      <x:c r="U32" s="67"/>
    </x:row>
    <x:row r="33">
      <x:c r="A33" s="67"/>
      <x:c r="B33" s="67"/>
      <x:c r="C33" s="83"/>
      <x:c r="D33" s="59" t="str">
        <x:f>IF(C33="","",YEAR(C33))</x:f>
      </x:c>
      <x:c r="E33" s="59" t="str">
        <x:f>IF(C33="","",TEXT(C33,"dddd"))</x:f>
      </x:c>
      <x:c r="F33" s="59" t="str">
        <x:f>IF(C33="","",IF(WEEKDAY(C33,2)&gt;5,"Weekend","Weekday"))</x:f>
      </x:c>
      <x:c r="G33" s="90"/>
      <x:c r="H33" s="90"/>
      <x:c r="I33" s="67"/>
      <x:c r="J33" s="67"/>
      <x:c r="K33" s="67"/>
      <x:c r="L33" s="67"/>
      <x:c r="M33" s="67"/>
      <x:c r="N33" s="67"/>
      <x:c r="O33" s="67"/>
      <x:c r="P33" s="67"/>
      <x:c r="Q33" s="67"/>
      <x:c r="R33" s="73"/>
      <x:c r="S33" s="67"/>
      <x:c r="T33" s="91"/>
      <x:c r="U33" s="67"/>
    </x:row>
    <x:row r="34">
      <x:c r="A34" s="67"/>
      <x:c r="B34" s="67"/>
      <x:c r="C34" s="83"/>
      <x:c r="D34" s="59" t="str">
        <x:f>IF(C34="","",YEAR(C34))</x:f>
      </x:c>
      <x:c r="E34" s="59" t="str">
        <x:f>IF(C34="","",TEXT(C34,"dddd"))</x:f>
      </x:c>
      <x:c r="F34" s="59" t="str">
        <x:f>IF(C34="","",IF(WEEKDAY(C34,2)&gt;5,"Weekend","Weekday"))</x:f>
      </x:c>
      <x:c r="G34" s="90"/>
      <x:c r="H34" s="90"/>
      <x:c r="I34" s="67"/>
      <x:c r="J34" s="67"/>
      <x:c r="K34" s="67"/>
      <x:c r="L34" s="67"/>
      <x:c r="M34" s="67"/>
      <x:c r="N34" s="67"/>
      <x:c r="O34" s="67"/>
      <x:c r="P34" s="67"/>
      <x:c r="Q34" s="67"/>
      <x:c r="R34" s="73"/>
      <x:c r="S34" s="67"/>
      <x:c r="T34" s="91"/>
      <x:c r="U34" s="67"/>
    </x:row>
    <x:row r="35">
      <x:c r="A35" s="67"/>
      <x:c r="B35" s="67"/>
      <x:c r="C35" s="83"/>
      <x:c r="D35" s="59" t="str">
        <x:f>IF(C35="","",YEAR(C35))</x:f>
      </x:c>
      <x:c r="E35" s="59" t="str">
        <x:f>IF(C35="","",TEXT(C35,"dddd"))</x:f>
      </x:c>
      <x:c r="F35" s="59" t="str">
        <x:f>IF(C35="","",IF(WEEKDAY(C35,2)&gt;5,"Weekend","Weekday"))</x:f>
      </x:c>
      <x:c r="G35" s="90"/>
      <x:c r="H35" s="90"/>
      <x:c r="I35" s="67"/>
      <x:c r="J35" s="67"/>
      <x:c r="K35" s="67"/>
      <x:c r="L35" s="67"/>
      <x:c r="M35" s="67"/>
      <x:c r="N35" s="67"/>
      <x:c r="O35" s="67"/>
      <x:c r="P35" s="67"/>
      <x:c r="Q35" s="67"/>
      <x:c r="R35" s="73"/>
      <x:c r="S35" s="67"/>
      <x:c r="T35" s="91"/>
      <x:c r="U35" s="67"/>
    </x:row>
    <x:row r="36">
      <x:c r="A36" s="67"/>
      <x:c r="B36" s="67"/>
      <x:c r="C36" s="83"/>
      <x:c r="D36" s="59" t="str">
        <x:f>IF(C36="","",YEAR(C36))</x:f>
      </x:c>
      <x:c r="E36" s="59" t="str">
        <x:f>IF(C36="","",TEXT(C36,"dddd"))</x:f>
      </x:c>
      <x:c r="F36" s="59" t="str">
        <x:f>IF(C36="","",IF(WEEKDAY(C36,2)&gt;5,"Weekend","Weekday"))</x:f>
      </x:c>
      <x:c r="G36" s="90"/>
      <x:c r="H36" s="90"/>
      <x:c r="I36" s="67"/>
      <x:c r="J36" s="67"/>
      <x:c r="K36" s="67"/>
      <x:c r="L36" s="67"/>
      <x:c r="M36" s="67"/>
      <x:c r="N36" s="67"/>
      <x:c r="O36" s="67"/>
      <x:c r="P36" s="67"/>
      <x:c r="Q36" s="67"/>
      <x:c r="R36" s="73"/>
      <x:c r="S36" s="67"/>
      <x:c r="T36" s="91"/>
      <x:c r="U36" s="67"/>
    </x:row>
    <x:row r="37">
      <x:c r="A37" s="67"/>
      <x:c r="B37" s="67"/>
      <x:c r="C37" s="83"/>
      <x:c r="D37" s="59" t="str">
        <x:f>IF(C37="","",YEAR(C37))</x:f>
      </x:c>
      <x:c r="E37" s="59" t="str">
        <x:f>IF(C37="","",TEXT(C37,"dddd"))</x:f>
      </x:c>
      <x:c r="F37" s="59" t="str">
        <x:f>IF(C37="","",IF(WEEKDAY(C37,2)&gt;5,"Weekend","Weekday"))</x:f>
      </x:c>
      <x:c r="G37" s="90"/>
      <x:c r="H37" s="90"/>
      <x:c r="I37" s="67"/>
      <x:c r="J37" s="67"/>
      <x:c r="K37" s="67"/>
      <x:c r="L37" s="67"/>
      <x:c r="M37" s="67"/>
      <x:c r="N37" s="67"/>
      <x:c r="O37" s="67"/>
      <x:c r="P37" s="67"/>
      <x:c r="Q37" s="67"/>
      <x:c r="R37" s="73"/>
      <x:c r="S37" s="67"/>
      <x:c r="T37" s="91"/>
      <x:c r="U37" s="67"/>
    </x:row>
    <x:row r="38">
      <x:c r="A38" s="67"/>
      <x:c r="B38" s="67"/>
      <x:c r="C38" s="83"/>
      <x:c r="D38" s="59" t="str">
        <x:f>IF(C38="","",YEAR(C38))</x:f>
      </x:c>
      <x:c r="E38" s="59" t="str">
        <x:f>IF(C38="","",TEXT(C38,"dddd"))</x:f>
      </x:c>
      <x:c r="F38" s="59" t="str">
        <x:f>IF(C38="","",IF(WEEKDAY(C38,2)&gt;5,"Weekend","Weekday"))</x:f>
      </x:c>
      <x:c r="G38" s="90"/>
      <x:c r="H38" s="90"/>
      <x:c r="I38" s="67"/>
      <x:c r="J38" s="67"/>
      <x:c r="K38" s="67"/>
      <x:c r="L38" s="67"/>
      <x:c r="M38" s="67"/>
      <x:c r="N38" s="67"/>
      <x:c r="O38" s="67"/>
      <x:c r="P38" s="67"/>
      <x:c r="Q38" s="67"/>
      <x:c r="R38" s="73"/>
      <x:c r="S38" s="67"/>
      <x:c r="T38" s="91"/>
      <x:c r="U38" s="67"/>
    </x:row>
    <x:row r="39">
      <x:c r="A39" s="67"/>
      <x:c r="B39" s="67"/>
      <x:c r="C39" s="83"/>
      <x:c r="D39" s="59" t="str">
        <x:f>IF(C39="","",YEAR(C39))</x:f>
      </x:c>
      <x:c r="E39" s="59" t="str">
        <x:f>IF(C39="","",TEXT(C39,"dddd"))</x:f>
      </x:c>
      <x:c r="F39" s="59" t="str">
        <x:f>IF(C39="","",IF(WEEKDAY(C39,2)&gt;5,"Weekend","Weekday"))</x:f>
      </x:c>
      <x:c r="G39" s="90"/>
      <x:c r="H39" s="90"/>
      <x:c r="I39" s="67"/>
      <x:c r="J39" s="67"/>
      <x:c r="K39" s="67"/>
      <x:c r="L39" s="67"/>
      <x:c r="M39" s="67"/>
      <x:c r="N39" s="67"/>
      <x:c r="O39" s="67"/>
      <x:c r="P39" s="67"/>
      <x:c r="Q39" s="67"/>
      <x:c r="R39" s="73"/>
      <x:c r="S39" s="67"/>
      <x:c r="T39" s="91"/>
      <x:c r="U39" s="67"/>
    </x:row>
    <x:row r="40">
      <x:c r="A40" s="67"/>
      <x:c r="B40" s="67"/>
      <x:c r="C40" s="83"/>
      <x:c r="D40" s="59" t="str">
        <x:f>IF(C40="","",YEAR(C40))</x:f>
      </x:c>
      <x:c r="E40" s="59" t="str">
        <x:f>IF(C40="","",TEXT(C40,"dddd"))</x:f>
      </x:c>
      <x:c r="F40" s="59" t="str">
        <x:f>IF(C40="","",IF(WEEKDAY(C40,2)&gt;5,"Weekend","Weekday"))</x:f>
      </x:c>
      <x:c r="G40" s="90"/>
      <x:c r="H40" s="90"/>
      <x:c r="I40" s="67"/>
      <x:c r="J40" s="67"/>
      <x:c r="K40" s="67"/>
      <x:c r="L40" s="67"/>
      <x:c r="M40" s="67"/>
      <x:c r="N40" s="67"/>
      <x:c r="O40" s="67"/>
      <x:c r="P40" s="67"/>
      <x:c r="Q40" s="67"/>
      <x:c r="R40" s="73"/>
      <x:c r="S40" s="67"/>
      <x:c r="T40" s="91"/>
      <x:c r="U40" s="67"/>
    </x:row>
    <x:row r="41">
      <x:c r="A41" s="67"/>
      <x:c r="B41" s="67"/>
      <x:c r="C41" s="83"/>
      <x:c r="D41" s="59" t="str">
        <x:f>IF(C41="","",YEAR(C41))</x:f>
      </x:c>
      <x:c r="E41" s="59" t="str">
        <x:f>IF(C41="","",TEXT(C41,"dddd"))</x:f>
      </x:c>
      <x:c r="F41" s="59" t="str">
        <x:f>IF(C41="","",IF(WEEKDAY(C41,2)&gt;5,"Weekend","Weekday"))</x:f>
      </x:c>
      <x:c r="G41" s="90"/>
      <x:c r="H41" s="90"/>
      <x:c r="I41" s="67"/>
      <x:c r="J41" s="67"/>
      <x:c r="K41" s="67"/>
      <x:c r="L41" s="67"/>
      <x:c r="M41" s="67"/>
      <x:c r="N41" s="67"/>
      <x:c r="O41" s="67"/>
      <x:c r="P41" s="67"/>
      <x:c r="Q41" s="67"/>
      <x:c r="R41" s="73"/>
      <x:c r="S41" s="67"/>
      <x:c r="T41" s="91"/>
      <x:c r="U41" s="67"/>
    </x:row>
    <x:row r="42">
      <x:c r="A42" s="67"/>
      <x:c r="B42" s="67"/>
      <x:c r="C42" s="83"/>
      <x:c r="D42" s="59" t="str">
        <x:f>IF(C42="","",YEAR(C42))</x:f>
      </x:c>
      <x:c r="E42" s="59" t="str">
        <x:f>IF(C42="","",TEXT(C42,"dddd"))</x:f>
      </x:c>
      <x:c r="F42" s="59" t="str">
        <x:f>IF(C42="","",IF(WEEKDAY(C42,2)&gt;5,"Weekend","Weekday"))</x:f>
      </x:c>
      <x:c r="G42" s="90"/>
      <x:c r="H42" s="90"/>
      <x:c r="I42" s="67"/>
      <x:c r="J42" s="67"/>
      <x:c r="K42" s="67"/>
      <x:c r="L42" s="67"/>
      <x:c r="M42" s="67"/>
      <x:c r="N42" s="67"/>
      <x:c r="O42" s="67"/>
      <x:c r="P42" s="67"/>
      <x:c r="Q42" s="67"/>
      <x:c r="R42" s="73"/>
      <x:c r="S42" s="67"/>
      <x:c r="T42" s="91"/>
      <x:c r="U42" s="67"/>
    </x:row>
    <x:row r="43">
      <x:c r="A43" s="67"/>
      <x:c r="B43" s="67"/>
      <x:c r="C43" s="83"/>
      <x:c r="D43" s="59" t="str">
        <x:f>IF(C43="","",YEAR(C43))</x:f>
      </x:c>
      <x:c r="E43" s="59" t="str">
        <x:f>IF(C43="","",TEXT(C43,"dddd"))</x:f>
      </x:c>
      <x:c r="F43" s="59" t="str">
        <x:f>IF(C43="","",IF(WEEKDAY(C43,2)&gt;5,"Weekend","Weekday"))</x:f>
      </x:c>
      <x:c r="G43" s="90"/>
      <x:c r="H43" s="90"/>
      <x:c r="I43" s="67"/>
      <x:c r="J43" s="67"/>
      <x:c r="K43" s="67"/>
      <x:c r="L43" s="67"/>
      <x:c r="M43" s="67"/>
      <x:c r="N43" s="67"/>
      <x:c r="O43" s="67"/>
      <x:c r="P43" s="67"/>
      <x:c r="Q43" s="67"/>
      <x:c r="R43" s="73"/>
      <x:c r="S43" s="67"/>
      <x:c r="T43" s="91"/>
      <x:c r="U43" s="67"/>
    </x:row>
    <x:row r="44">
      <x:c r="A44" s="67"/>
      <x:c r="B44" s="67"/>
      <x:c r="C44" s="83"/>
      <x:c r="D44" s="59" t="str">
        <x:f>IF(C44="","",YEAR(C44))</x:f>
      </x:c>
      <x:c r="E44" s="59" t="str">
        <x:f>IF(C44="","",TEXT(C44,"dddd"))</x:f>
      </x:c>
      <x:c r="F44" s="59" t="str">
        <x:f>IF(C44="","",IF(WEEKDAY(C44,2)&gt;5,"Weekend","Weekday"))</x:f>
      </x:c>
      <x:c r="G44" s="90"/>
      <x:c r="H44" s="90"/>
      <x:c r="I44" s="67"/>
      <x:c r="J44" s="67"/>
      <x:c r="K44" s="67"/>
      <x:c r="L44" s="67"/>
      <x:c r="M44" s="67"/>
      <x:c r="N44" s="67"/>
      <x:c r="O44" s="67"/>
      <x:c r="P44" s="67"/>
      <x:c r="Q44" s="67"/>
      <x:c r="R44" s="73"/>
      <x:c r="S44" s="67"/>
      <x:c r="T44" s="91"/>
      <x:c r="U44" s="67"/>
    </x:row>
    <x:row r="45">
      <x:c r="A45" s="67"/>
      <x:c r="B45" s="67"/>
      <x:c r="C45" s="83"/>
      <x:c r="D45" s="59" t="str">
        <x:f>IF(C45="","",YEAR(C45))</x:f>
      </x:c>
      <x:c r="E45" s="59" t="str">
        <x:f>IF(C45="","",TEXT(C45,"dddd"))</x:f>
      </x:c>
      <x:c r="F45" s="59" t="str">
        <x:f>IF(C45="","",IF(WEEKDAY(C45,2)&gt;5,"Weekend","Weekday"))</x:f>
      </x:c>
      <x:c r="G45" s="90"/>
      <x:c r="H45" s="90"/>
      <x:c r="I45" s="67"/>
      <x:c r="J45" s="67"/>
      <x:c r="K45" s="67"/>
      <x:c r="L45" s="67"/>
      <x:c r="M45" s="67"/>
      <x:c r="N45" s="67"/>
      <x:c r="O45" s="67"/>
      <x:c r="P45" s="67"/>
      <x:c r="Q45" s="67"/>
      <x:c r="R45" s="73"/>
      <x:c r="S45" s="67"/>
      <x:c r="T45" s="91"/>
      <x:c r="U45" s="67"/>
    </x:row>
    <x:row r="46">
      <x:c r="A46" s="67"/>
      <x:c r="B46" s="67"/>
      <x:c r="C46" s="83"/>
      <x:c r="D46" s="59" t="str">
        <x:f>IF(C46="","",YEAR(C46))</x:f>
      </x:c>
      <x:c r="E46" s="59" t="str">
        <x:f>IF(C46="","",TEXT(C46,"dddd"))</x:f>
      </x:c>
      <x:c r="F46" s="59" t="str">
        <x:f>IF(C46="","",IF(WEEKDAY(C46,2)&gt;5,"Weekend","Weekday"))</x:f>
      </x:c>
      <x:c r="G46" s="90"/>
      <x:c r="H46" s="90"/>
      <x:c r="I46" s="67"/>
      <x:c r="J46" s="67"/>
      <x:c r="K46" s="67"/>
      <x:c r="L46" s="67"/>
      <x:c r="M46" s="67"/>
      <x:c r="N46" s="67"/>
      <x:c r="O46" s="67"/>
      <x:c r="P46" s="67"/>
      <x:c r="Q46" s="67"/>
      <x:c r="R46" s="73"/>
      <x:c r="S46" s="67"/>
      <x:c r="T46" s="91"/>
      <x:c r="U46" s="67"/>
    </x:row>
    <x:row r="47">
      <x:c r="A47" s="67"/>
      <x:c r="B47" s="67"/>
      <x:c r="C47" s="83"/>
      <x:c r="D47" s="59" t="str">
        <x:f>IF(C47="","",YEAR(C47))</x:f>
      </x:c>
      <x:c r="E47" s="59" t="str">
        <x:f>IF(C47="","",TEXT(C47,"dddd"))</x:f>
      </x:c>
      <x:c r="F47" s="59" t="str">
        <x:f>IF(C47="","",IF(WEEKDAY(C47,2)&gt;5,"Weekend","Weekday"))</x:f>
      </x:c>
      <x:c r="G47" s="90"/>
      <x:c r="H47" s="90"/>
      <x:c r="I47" s="67"/>
      <x:c r="J47" s="67"/>
      <x:c r="K47" s="67"/>
      <x:c r="L47" s="67"/>
      <x:c r="M47" s="67"/>
      <x:c r="N47" s="67"/>
      <x:c r="O47" s="67"/>
      <x:c r="P47" s="67"/>
      <x:c r="Q47" s="67"/>
      <x:c r="R47" s="73"/>
      <x:c r="S47" s="67"/>
      <x:c r="T47" s="91"/>
      <x:c r="U47" s="67"/>
    </x:row>
    <x:row r="48">
      <x:c r="A48" s="67"/>
      <x:c r="B48" s="67"/>
      <x:c r="C48" s="83"/>
      <x:c r="D48" s="59" t="str">
        <x:f>IF(C48="","",YEAR(C48))</x:f>
      </x:c>
      <x:c r="E48" s="59" t="str">
        <x:f>IF(C48="","",TEXT(C48,"dddd"))</x:f>
      </x:c>
      <x:c r="F48" s="59" t="str">
        <x:f>IF(C48="","",IF(WEEKDAY(C48,2)&gt;5,"Weekend","Weekday"))</x:f>
      </x:c>
      <x:c r="G48" s="90"/>
      <x:c r="H48" s="90"/>
      <x:c r="I48" s="67"/>
      <x:c r="J48" s="67"/>
      <x:c r="K48" s="67"/>
      <x:c r="L48" s="67"/>
      <x:c r="M48" s="67"/>
      <x:c r="N48" s="67"/>
      <x:c r="O48" s="67"/>
      <x:c r="P48" s="67"/>
      <x:c r="Q48" s="67"/>
      <x:c r="R48" s="73"/>
      <x:c r="S48" s="67"/>
      <x:c r="T48" s="91"/>
      <x:c r="U48" s="67"/>
    </x:row>
    <x:row r="49">
      <x:c r="A49" s="67"/>
      <x:c r="B49" s="67"/>
      <x:c r="C49" s="83"/>
      <x:c r="D49" s="59" t="str">
        <x:f>IF(C49="","",YEAR(C49))</x:f>
      </x:c>
      <x:c r="E49" s="59" t="str">
        <x:f>IF(C49="","",TEXT(C49,"dddd"))</x:f>
      </x:c>
      <x:c r="F49" s="59" t="str">
        <x:f>IF(C49="","",IF(WEEKDAY(C49,2)&gt;5,"Weekend","Weekday"))</x:f>
      </x:c>
      <x:c r="G49" s="90"/>
      <x:c r="H49" s="90"/>
      <x:c r="I49" s="67"/>
      <x:c r="J49" s="67"/>
      <x:c r="K49" s="67"/>
      <x:c r="L49" s="67"/>
      <x:c r="M49" s="67"/>
      <x:c r="N49" s="67"/>
      <x:c r="O49" s="67"/>
      <x:c r="P49" s="67"/>
      <x:c r="Q49" s="67"/>
      <x:c r="R49" s="73"/>
      <x:c r="S49" s="67"/>
      <x:c r="T49" s="91"/>
      <x:c r="U49" s="67"/>
    </x:row>
    <x:row r="50">
      <x:c r="A50" s="67"/>
      <x:c r="B50" s="67"/>
      <x:c r="C50" s="83"/>
      <x:c r="D50" s="59" t="str">
        <x:f>IF(C50="","",YEAR(C50))</x:f>
      </x:c>
      <x:c r="E50" s="59" t="str">
        <x:f>IF(C50="","",TEXT(C50,"dddd"))</x:f>
      </x:c>
      <x:c r="F50" s="59" t="str">
        <x:f>IF(C50="","",IF(WEEKDAY(C50,2)&gt;5,"Weekend","Weekday"))</x:f>
      </x:c>
      <x:c r="G50" s="90"/>
      <x:c r="H50" s="90"/>
      <x:c r="I50" s="67"/>
      <x:c r="J50" s="67"/>
      <x:c r="K50" s="67"/>
      <x:c r="L50" s="67"/>
      <x:c r="M50" s="67"/>
      <x:c r="N50" s="67"/>
      <x:c r="O50" s="67"/>
      <x:c r="P50" s="67"/>
      <x:c r="Q50" s="67"/>
      <x:c r="R50" s="73"/>
      <x:c r="S50" s="67"/>
      <x:c r="T50" s="91"/>
      <x:c r="U50" s="67"/>
    </x:row>
    <x:row r="51">
      <x:c r="A51" s="67"/>
      <x:c r="B51" s="67"/>
      <x:c r="C51" s="83"/>
      <x:c r="D51" s="59" t="str">
        <x:f>IF(C51="","",YEAR(C51))</x:f>
      </x:c>
      <x:c r="E51" s="59" t="str">
        <x:f>IF(C51="","",TEXT(C51,"dddd"))</x:f>
      </x:c>
      <x:c r="F51" s="59" t="str">
        <x:f>IF(C51="","",IF(WEEKDAY(C51,2)&gt;5,"Weekend","Weekday"))</x:f>
      </x:c>
      <x:c r="G51" s="90"/>
      <x:c r="H51" s="90"/>
      <x:c r="I51" s="67"/>
      <x:c r="J51" s="67"/>
      <x:c r="K51" s="67"/>
      <x:c r="L51" s="67"/>
      <x:c r="M51" s="67"/>
      <x:c r="N51" s="67"/>
      <x:c r="O51" s="67"/>
      <x:c r="P51" s="67"/>
      <x:c r="Q51" s="67"/>
      <x:c r="R51" s="73"/>
      <x:c r="S51" s="67"/>
      <x:c r="T51" s="91"/>
      <x:c r="U51" s="67"/>
    </x:row>
    <x:row r="52">
      <x:c r="A52" s="67"/>
      <x:c r="B52" s="67"/>
      <x:c r="C52" s="83"/>
      <x:c r="D52" s="59" t="str">
        <x:f>IF(C52="","",YEAR(C52))</x:f>
      </x:c>
      <x:c r="E52" s="59" t="str">
        <x:f>IF(C52="","",TEXT(C52,"dddd"))</x:f>
      </x:c>
      <x:c r="F52" s="59" t="str">
        <x:f>IF(C52="","",IF(WEEKDAY(C52,2)&gt;5,"Weekend","Weekday"))</x:f>
      </x:c>
      <x:c r="G52" s="90"/>
      <x:c r="H52" s="90"/>
      <x:c r="I52" s="67"/>
      <x:c r="J52" s="67"/>
      <x:c r="K52" s="67"/>
      <x:c r="L52" s="67"/>
      <x:c r="M52" s="67"/>
      <x:c r="N52" s="67"/>
      <x:c r="O52" s="67"/>
      <x:c r="P52" s="67"/>
      <x:c r="Q52" s="67"/>
      <x:c r="R52" s="73"/>
      <x:c r="S52" s="67"/>
      <x:c r="T52" s="91"/>
      <x:c r="U52" s="67"/>
    </x:row>
    <x:row r="53">
      <x:c r="A53" s="67"/>
      <x:c r="B53" s="67"/>
      <x:c r="C53" s="83"/>
      <x:c r="D53" s="59" t="str">
        <x:f>IF(C53="","",YEAR(C53))</x:f>
      </x:c>
      <x:c r="E53" s="59" t="str">
        <x:f>IF(C53="","",TEXT(C53,"dddd"))</x:f>
      </x:c>
      <x:c r="F53" s="59" t="str">
        <x:f>IF(C53="","",IF(WEEKDAY(C53,2)&gt;5,"Weekend","Weekday"))</x:f>
      </x:c>
      <x:c r="G53" s="90"/>
      <x:c r="H53" s="90"/>
      <x:c r="I53" s="67"/>
      <x:c r="J53" s="67"/>
      <x:c r="K53" s="67"/>
      <x:c r="L53" s="67"/>
      <x:c r="M53" s="67"/>
      <x:c r="N53" s="67"/>
      <x:c r="O53" s="67"/>
      <x:c r="P53" s="67"/>
      <x:c r="Q53" s="67"/>
      <x:c r="R53" s="73"/>
      <x:c r="S53" s="67"/>
      <x:c r="T53" s="91"/>
      <x:c r="U53" s="67"/>
    </x:row>
    <x:row r="54">
      <x:c r="A54" s="67"/>
      <x:c r="B54" s="67"/>
      <x:c r="C54" s="83"/>
      <x:c r="D54" s="59" t="str">
        <x:f>IF(C54="","",YEAR(C54))</x:f>
      </x:c>
      <x:c r="E54" s="59" t="str">
        <x:f>IF(C54="","",TEXT(C54,"dddd"))</x:f>
      </x:c>
      <x:c r="F54" s="59" t="str">
        <x:f>IF(C54="","",IF(WEEKDAY(C54,2)&gt;5,"Weekend","Weekday"))</x:f>
      </x:c>
      <x:c r="G54" s="90"/>
      <x:c r="H54" s="90"/>
      <x:c r="I54" s="67"/>
      <x:c r="J54" s="67"/>
      <x:c r="K54" s="67"/>
      <x:c r="L54" s="67"/>
      <x:c r="M54" s="67"/>
      <x:c r="N54" s="67"/>
      <x:c r="O54" s="67"/>
      <x:c r="P54" s="67"/>
      <x:c r="Q54" s="67"/>
      <x:c r="R54" s="73"/>
      <x:c r="S54" s="67"/>
      <x:c r="T54" s="91"/>
      <x:c r="U54" s="67"/>
    </x:row>
    <x:row r="55">
      <x:c r="A55" s="67"/>
      <x:c r="B55" s="67"/>
      <x:c r="C55" s="83"/>
      <x:c r="D55" s="59" t="str">
        <x:f>IF(C55="","",YEAR(C55))</x:f>
      </x:c>
      <x:c r="E55" s="59" t="str">
        <x:f>IF(C55="","",TEXT(C55,"dddd"))</x:f>
      </x:c>
      <x:c r="F55" s="59" t="str">
        <x:f>IF(C55="","",IF(WEEKDAY(C55,2)&gt;5,"Weekend","Weekday"))</x:f>
      </x:c>
      <x:c r="G55" s="90"/>
      <x:c r="H55" s="90"/>
      <x:c r="I55" s="67"/>
      <x:c r="J55" s="67"/>
      <x:c r="K55" s="67"/>
      <x:c r="L55" s="67"/>
      <x:c r="M55" s="67"/>
      <x:c r="N55" s="67"/>
      <x:c r="O55" s="67"/>
      <x:c r="P55" s="67"/>
      <x:c r="Q55" s="67"/>
      <x:c r="R55" s="73"/>
      <x:c r="S55" s="67"/>
      <x:c r="T55" s="91"/>
      <x:c r="U55" s="67"/>
    </x:row>
    <x:row r="56">
      <x:c r="A56" s="67"/>
      <x:c r="B56" s="67"/>
      <x:c r="C56" s="83"/>
      <x:c r="D56" s="59" t="str">
        <x:f>IF(C56="","",YEAR(C56))</x:f>
      </x:c>
      <x:c r="E56" s="59" t="str">
        <x:f>IF(C56="","",TEXT(C56,"dddd"))</x:f>
      </x:c>
      <x:c r="F56" s="59" t="str">
        <x:f>IF(C56="","",IF(WEEKDAY(C56,2)&gt;5,"Weekend","Weekday"))</x:f>
      </x:c>
      <x:c r="G56" s="90"/>
      <x:c r="H56" s="90"/>
      <x:c r="I56" s="67"/>
      <x:c r="J56" s="67"/>
      <x:c r="K56" s="67"/>
      <x:c r="L56" s="67"/>
      <x:c r="M56" s="67"/>
      <x:c r="N56" s="67"/>
      <x:c r="O56" s="67"/>
      <x:c r="P56" s="67"/>
      <x:c r="Q56" s="67"/>
      <x:c r="R56" s="73"/>
      <x:c r="S56" s="67"/>
      <x:c r="T56" s="91"/>
      <x:c r="U56" s="67"/>
    </x:row>
    <x:row r="57">
      <x:c r="A57" s="67"/>
      <x:c r="B57" s="67"/>
      <x:c r="C57" s="83"/>
      <x:c r="D57" s="59" t="str">
        <x:f>IF(C57="","",YEAR(C57))</x:f>
      </x:c>
      <x:c r="E57" s="59" t="str">
        <x:f>IF(C57="","",TEXT(C57,"dddd"))</x:f>
      </x:c>
      <x:c r="F57" s="59" t="str">
        <x:f>IF(C57="","",IF(WEEKDAY(C57,2)&gt;5,"Weekend","Weekday"))</x:f>
      </x:c>
      <x:c r="G57" s="90"/>
      <x:c r="H57" s="90"/>
      <x:c r="I57" s="67"/>
      <x:c r="J57" s="67"/>
      <x:c r="K57" s="67"/>
      <x:c r="L57" s="67"/>
      <x:c r="M57" s="67"/>
      <x:c r="N57" s="67"/>
      <x:c r="O57" s="67"/>
      <x:c r="P57" s="67"/>
      <x:c r="Q57" s="67"/>
      <x:c r="R57" s="73"/>
      <x:c r="S57" s="67"/>
      <x:c r="T57" s="91"/>
      <x:c r="U57" s="67"/>
    </x:row>
    <x:row r="58">
      <x:c r="A58" s="67"/>
      <x:c r="B58" s="67"/>
      <x:c r="C58" s="83"/>
      <x:c r="D58" s="59" t="str">
        <x:f>IF(C58="","",YEAR(C58))</x:f>
      </x:c>
      <x:c r="E58" s="59" t="str">
        <x:f>IF(C58="","",TEXT(C58,"dddd"))</x:f>
      </x:c>
      <x:c r="F58" s="59" t="str">
        <x:f>IF(C58="","",IF(WEEKDAY(C58,2)&gt;5,"Weekend","Weekday"))</x:f>
      </x:c>
      <x:c r="G58" s="90"/>
      <x:c r="H58" s="90"/>
      <x:c r="I58" s="67"/>
      <x:c r="J58" s="67"/>
      <x:c r="K58" s="67"/>
      <x:c r="L58" s="67"/>
      <x:c r="M58" s="67"/>
      <x:c r="N58" s="67"/>
      <x:c r="O58" s="67"/>
      <x:c r="P58" s="67"/>
      <x:c r="Q58" s="67"/>
      <x:c r="R58" s="73"/>
      <x:c r="S58" s="67"/>
      <x:c r="T58" s="91"/>
      <x:c r="U58" s="67"/>
    </x:row>
    <x:row r="59">
      <x:c r="A59" s="67"/>
      <x:c r="B59" s="67"/>
      <x:c r="C59" s="83"/>
      <x:c r="D59" s="59" t="str">
        <x:f>IF(C59="","",YEAR(C59))</x:f>
      </x:c>
      <x:c r="E59" s="59" t="str">
        <x:f>IF(C59="","",TEXT(C59,"dddd"))</x:f>
      </x:c>
      <x:c r="F59" s="59" t="str">
        <x:f>IF(C59="","",IF(WEEKDAY(C59,2)&gt;5,"Weekend","Weekday"))</x:f>
      </x:c>
      <x:c r="G59" s="90"/>
      <x:c r="H59" s="90"/>
      <x:c r="I59" s="67"/>
      <x:c r="J59" s="67"/>
      <x:c r="K59" s="67"/>
      <x:c r="L59" s="67"/>
      <x:c r="M59" s="67"/>
      <x:c r="N59" s="67"/>
      <x:c r="O59" s="67"/>
      <x:c r="P59" s="67"/>
      <x:c r="Q59" s="67"/>
      <x:c r="R59" s="73"/>
      <x:c r="S59" s="67"/>
      <x:c r="T59" s="91"/>
      <x:c r="U59" s="67"/>
    </x:row>
    <x:row r="60">
      <x:c r="A60" s="67"/>
      <x:c r="B60" s="67"/>
      <x:c r="C60" s="83"/>
      <x:c r="D60" s="59" t="str">
        <x:f>IF(C60="","",YEAR(C60))</x:f>
      </x:c>
      <x:c r="E60" s="59" t="str">
        <x:f>IF(C60="","",TEXT(C60,"dddd"))</x:f>
      </x:c>
      <x:c r="F60" s="59" t="str">
        <x:f>IF(C60="","",IF(WEEKDAY(C60,2)&gt;5,"Weekend","Weekday"))</x:f>
      </x:c>
      <x:c r="G60" s="90"/>
      <x:c r="H60" s="90"/>
      <x:c r="I60" s="67"/>
      <x:c r="J60" s="67"/>
      <x:c r="K60" s="67"/>
      <x:c r="L60" s="67"/>
      <x:c r="M60" s="67"/>
      <x:c r="N60" s="67"/>
      <x:c r="O60" s="67"/>
      <x:c r="P60" s="67"/>
      <x:c r="Q60" s="67"/>
      <x:c r="R60" s="73"/>
      <x:c r="S60" s="67"/>
      <x:c r="T60" s="91"/>
      <x:c r="U60" s="67"/>
    </x:row>
    <x:row r="61">
      <x:c r="A61" s="67"/>
      <x:c r="B61" s="67"/>
      <x:c r="C61" s="83"/>
      <x:c r="D61" s="59" t="str">
        <x:f>IF(C61="","",YEAR(C61))</x:f>
      </x:c>
      <x:c r="E61" s="59" t="str">
        <x:f>IF(C61="","",TEXT(C61,"dddd"))</x:f>
      </x:c>
      <x:c r="F61" s="59" t="str">
        <x:f>IF(C61="","",IF(WEEKDAY(C61,2)&gt;5,"Weekend","Weekday"))</x:f>
      </x:c>
      <x:c r="G61" s="90"/>
      <x:c r="H61" s="90"/>
      <x:c r="I61" s="67"/>
      <x:c r="J61" s="67"/>
      <x:c r="K61" s="67"/>
      <x:c r="L61" s="67"/>
      <x:c r="M61" s="67"/>
      <x:c r="N61" s="67"/>
      <x:c r="O61" s="67"/>
      <x:c r="P61" s="67"/>
      <x:c r="Q61" s="67"/>
      <x:c r="R61" s="73"/>
      <x:c r="S61" s="67"/>
      <x:c r="T61" s="91"/>
      <x:c r="U61" s="67"/>
    </x:row>
    <x:row r="62">
      <x:c r="A62" s="67"/>
      <x:c r="B62" s="67"/>
      <x:c r="C62" s="83"/>
      <x:c r="D62" s="59" t="str">
        <x:f>IF(C62="","",YEAR(C62))</x:f>
      </x:c>
      <x:c r="E62" s="59" t="str">
        <x:f>IF(C62="","",TEXT(C62,"dddd"))</x:f>
      </x:c>
      <x:c r="F62" s="59" t="str">
        <x:f>IF(C62="","",IF(WEEKDAY(C62,2)&gt;5,"Weekend","Weekday"))</x:f>
      </x:c>
      <x:c r="G62" s="90"/>
      <x:c r="H62" s="90"/>
      <x:c r="I62" s="67"/>
      <x:c r="J62" s="67"/>
      <x:c r="K62" s="67"/>
      <x:c r="L62" s="67"/>
      <x:c r="M62" s="67"/>
      <x:c r="N62" s="67"/>
      <x:c r="O62" s="67"/>
      <x:c r="P62" s="67"/>
      <x:c r="Q62" s="67"/>
      <x:c r="R62" s="73"/>
      <x:c r="S62" s="67"/>
      <x:c r="T62" s="91"/>
      <x:c r="U62" s="67"/>
    </x:row>
    <x:row r="63">
      <x:c r="A63" s="67"/>
      <x:c r="B63" s="67"/>
      <x:c r="C63" s="83"/>
      <x:c r="D63" s="59" t="str">
        <x:f>IF(C63="","",YEAR(C63))</x:f>
      </x:c>
      <x:c r="E63" s="59" t="str">
        <x:f>IF(C63="","",TEXT(C63,"dddd"))</x:f>
      </x:c>
      <x:c r="F63" s="59" t="str">
        <x:f>IF(C63="","",IF(WEEKDAY(C63,2)&gt;5,"Weekend","Weekday"))</x:f>
      </x:c>
      <x:c r="G63" s="90"/>
      <x:c r="H63" s="90"/>
      <x:c r="I63" s="67"/>
      <x:c r="J63" s="67"/>
      <x:c r="K63" s="67"/>
      <x:c r="L63" s="67"/>
      <x:c r="M63" s="67"/>
      <x:c r="N63" s="67"/>
      <x:c r="O63" s="67"/>
      <x:c r="P63" s="67"/>
      <x:c r="Q63" s="67"/>
      <x:c r="R63" s="73"/>
      <x:c r="S63" s="67"/>
      <x:c r="T63" s="91"/>
      <x:c r="U63" s="67"/>
    </x:row>
    <x:row r="64">
      <x:c r="A64" s="67"/>
      <x:c r="B64" s="67"/>
      <x:c r="C64" s="83"/>
      <x:c r="D64" s="59" t="str">
        <x:f>IF(C64="","",YEAR(C64))</x:f>
      </x:c>
      <x:c r="E64" s="59" t="str">
        <x:f>IF(C64="","",TEXT(C64,"dddd"))</x:f>
      </x:c>
      <x:c r="F64" s="59" t="str">
        <x:f>IF(C64="","",IF(WEEKDAY(C64,2)&gt;5,"Weekend","Weekday"))</x:f>
      </x:c>
      <x:c r="G64" s="90"/>
      <x:c r="H64" s="90"/>
      <x:c r="I64" s="67"/>
      <x:c r="J64" s="67"/>
      <x:c r="K64" s="67"/>
      <x:c r="L64" s="67"/>
      <x:c r="M64" s="67"/>
      <x:c r="N64" s="67"/>
      <x:c r="O64" s="67"/>
      <x:c r="P64" s="67"/>
      <x:c r="Q64" s="67"/>
      <x:c r="R64" s="73"/>
      <x:c r="S64" s="67"/>
      <x:c r="T64" s="91"/>
      <x:c r="U64" s="67"/>
    </x:row>
    <x:row r="65">
      <x:c r="A65" s="67"/>
      <x:c r="B65" s="67"/>
      <x:c r="C65" s="83"/>
      <x:c r="D65" s="59" t="str">
        <x:f>IF(C65="","",YEAR(C65))</x:f>
      </x:c>
      <x:c r="E65" s="59" t="str">
        <x:f>IF(C65="","",TEXT(C65,"dddd"))</x:f>
      </x:c>
      <x:c r="F65" s="59" t="str">
        <x:f>IF(C65="","",IF(WEEKDAY(C65,2)&gt;5,"Weekend","Weekday"))</x:f>
      </x:c>
      <x:c r="G65" s="90"/>
      <x:c r="H65" s="90"/>
      <x:c r="I65" s="67"/>
      <x:c r="J65" s="67"/>
      <x:c r="K65" s="67"/>
      <x:c r="L65" s="67"/>
      <x:c r="M65" s="67"/>
      <x:c r="N65" s="67"/>
      <x:c r="O65" s="67"/>
      <x:c r="P65" s="67"/>
      <x:c r="Q65" s="67"/>
      <x:c r="R65" s="73"/>
      <x:c r="S65" s="67"/>
      <x:c r="T65" s="91"/>
      <x:c r="U65" s="67"/>
    </x:row>
    <x:row r="66">
      <x:c r="A66" s="67"/>
      <x:c r="B66" s="67"/>
      <x:c r="C66" s="83"/>
      <x:c r="D66" s="59" t="str">
        <x:f>IF(C66="","",YEAR(C66))</x:f>
      </x:c>
      <x:c r="E66" s="59" t="str">
        <x:f>IF(C66="","",TEXT(C66,"dddd"))</x:f>
      </x:c>
      <x:c r="F66" s="59" t="str">
        <x:f>IF(C66="","",IF(WEEKDAY(C66,2)&gt;5,"Weekend","Weekday"))</x:f>
      </x:c>
      <x:c r="G66" s="90"/>
      <x:c r="H66" s="90"/>
      <x:c r="I66" s="67"/>
      <x:c r="J66" s="67"/>
      <x:c r="K66" s="67"/>
      <x:c r="L66" s="67"/>
      <x:c r="M66" s="67"/>
      <x:c r="N66" s="67"/>
      <x:c r="O66" s="67"/>
      <x:c r="P66" s="67"/>
      <x:c r="Q66" s="67"/>
      <x:c r="R66" s="73"/>
      <x:c r="S66" s="67"/>
      <x:c r="T66" s="91"/>
      <x:c r="U66" s="67"/>
    </x:row>
    <x:row r="67">
      <x:c r="A67" s="67"/>
      <x:c r="B67" s="67"/>
      <x:c r="C67" s="83"/>
      <x:c r="D67" s="59" t="str">
        <x:f>IF(C67="","",YEAR(C67))</x:f>
      </x:c>
      <x:c r="E67" s="59" t="str">
        <x:f>IF(C67="","",TEXT(C67,"dddd"))</x:f>
      </x:c>
      <x:c r="F67" s="59" t="str">
        <x:f>IF(C67="","",IF(WEEKDAY(C67,2)&gt;5,"Weekend","Weekday"))</x:f>
      </x:c>
      <x:c r="G67" s="90"/>
      <x:c r="H67" s="90"/>
      <x:c r="I67" s="67"/>
      <x:c r="J67" s="67"/>
      <x:c r="K67" s="67"/>
      <x:c r="L67" s="67"/>
      <x:c r="M67" s="67"/>
      <x:c r="N67" s="67"/>
      <x:c r="O67" s="67"/>
      <x:c r="P67" s="67"/>
      <x:c r="Q67" s="67"/>
      <x:c r="R67" s="73"/>
      <x:c r="S67" s="67"/>
      <x:c r="T67" s="91"/>
      <x:c r="U67" s="67"/>
    </x:row>
    <x:row r="68">
      <x:c r="A68" s="67"/>
      <x:c r="B68" s="67"/>
      <x:c r="C68" s="83"/>
      <x:c r="D68" s="59" t="str">
        <x:f>IF(C68="","",YEAR(C68))</x:f>
      </x:c>
      <x:c r="E68" s="59" t="str">
        <x:f>IF(C68="","",TEXT(C68,"dddd"))</x:f>
      </x:c>
      <x:c r="F68" s="59" t="str">
        <x:f>IF(C68="","",IF(WEEKDAY(C68,2)&gt;5,"Weekend","Weekday"))</x:f>
      </x:c>
      <x:c r="G68" s="90"/>
      <x:c r="H68" s="90"/>
      <x:c r="I68" s="67"/>
      <x:c r="J68" s="67"/>
      <x:c r="K68" s="67"/>
      <x:c r="L68" s="67"/>
      <x:c r="M68" s="67"/>
      <x:c r="N68" s="67"/>
      <x:c r="O68" s="67"/>
      <x:c r="P68" s="67"/>
      <x:c r="Q68" s="67"/>
      <x:c r="R68" s="73"/>
      <x:c r="S68" s="67"/>
      <x:c r="T68" s="91"/>
      <x:c r="U68" s="67"/>
    </x:row>
    <x:row r="69">
      <x:c r="A69" s="67"/>
      <x:c r="B69" s="67"/>
      <x:c r="C69" s="83"/>
      <x:c r="D69" s="59" t="str">
        <x:f>IF(C69="","",YEAR(C69))</x:f>
      </x:c>
      <x:c r="E69" s="59" t="str">
        <x:f>IF(C69="","",TEXT(C69,"dddd"))</x:f>
      </x:c>
      <x:c r="F69" s="59" t="str">
        <x:f>IF(C69="","",IF(WEEKDAY(C69,2)&gt;5,"Weekend","Weekday"))</x:f>
      </x:c>
      <x:c r="G69" s="90"/>
      <x:c r="H69" s="90"/>
      <x:c r="I69" s="67"/>
      <x:c r="J69" s="67"/>
      <x:c r="K69" s="67"/>
      <x:c r="L69" s="67"/>
      <x:c r="M69" s="67"/>
      <x:c r="N69" s="67"/>
      <x:c r="O69" s="67"/>
      <x:c r="P69" s="67"/>
      <x:c r="Q69" s="67"/>
      <x:c r="R69" s="73"/>
      <x:c r="S69" s="67"/>
      <x:c r="T69" s="91"/>
      <x:c r="U69" s="67"/>
    </x:row>
    <x:row r="70">
      <x:c r="A70" s="67"/>
      <x:c r="B70" s="67"/>
      <x:c r="C70" s="83"/>
      <x:c r="D70" s="59" t="str">
        <x:f>IF(C70="","",YEAR(C70))</x:f>
      </x:c>
      <x:c r="E70" s="59" t="str">
        <x:f>IF(C70="","",TEXT(C70,"dddd"))</x:f>
      </x:c>
      <x:c r="F70" s="59" t="str">
        <x:f>IF(C70="","",IF(WEEKDAY(C70,2)&gt;5,"Weekend","Weekday"))</x:f>
      </x:c>
      <x:c r="G70" s="90"/>
      <x:c r="H70" s="90"/>
      <x:c r="I70" s="67"/>
      <x:c r="J70" s="67"/>
      <x:c r="K70" s="67"/>
      <x:c r="L70" s="67"/>
      <x:c r="M70" s="67"/>
      <x:c r="N70" s="67"/>
      <x:c r="O70" s="67"/>
      <x:c r="P70" s="67"/>
      <x:c r="Q70" s="67"/>
      <x:c r="R70" s="73"/>
      <x:c r="S70" s="67"/>
      <x:c r="T70" s="91"/>
      <x:c r="U70" s="67"/>
    </x:row>
    <x:row r="71">
      <x:c r="A71" s="67"/>
      <x:c r="B71" s="67"/>
      <x:c r="C71" s="83"/>
      <x:c r="D71" s="59" t="str">
        <x:f>IF(C71="","",YEAR(C71))</x:f>
      </x:c>
      <x:c r="E71" s="59" t="str">
        <x:f>IF(C71="","",TEXT(C71,"dddd"))</x:f>
      </x:c>
      <x:c r="F71" s="59" t="str">
        <x:f>IF(C71="","",IF(WEEKDAY(C71,2)&gt;5,"Weekend","Weekday"))</x:f>
      </x:c>
      <x:c r="G71" s="90"/>
      <x:c r="H71" s="90"/>
      <x:c r="I71" s="67"/>
      <x:c r="J71" s="67"/>
      <x:c r="K71" s="67"/>
      <x:c r="L71" s="67"/>
      <x:c r="M71" s="67"/>
      <x:c r="N71" s="67"/>
      <x:c r="O71" s="67"/>
      <x:c r="P71" s="67"/>
      <x:c r="Q71" s="67"/>
      <x:c r="R71" s="73"/>
      <x:c r="S71" s="67"/>
      <x:c r="T71" s="91"/>
      <x:c r="U71" s="67"/>
    </x:row>
    <x:row r="72">
      <x:c r="A72" s="67"/>
      <x:c r="B72" s="67"/>
      <x:c r="C72" s="83"/>
      <x:c r="D72" s="59" t="str">
        <x:f>IF(C72="","",YEAR(C72))</x:f>
      </x:c>
      <x:c r="E72" s="59" t="str">
        <x:f>IF(C72="","",TEXT(C72,"dddd"))</x:f>
      </x:c>
      <x:c r="F72" s="59" t="str">
        <x:f>IF(C72="","",IF(WEEKDAY(C72,2)&gt;5,"Weekend","Weekday"))</x:f>
      </x:c>
      <x:c r="G72" s="90"/>
      <x:c r="H72" s="90"/>
      <x:c r="I72" s="67"/>
      <x:c r="J72" s="67"/>
      <x:c r="K72" s="67"/>
      <x:c r="L72" s="67"/>
      <x:c r="M72" s="67"/>
      <x:c r="N72" s="67"/>
      <x:c r="O72" s="67"/>
      <x:c r="P72" s="67"/>
      <x:c r="Q72" s="67"/>
      <x:c r="R72" s="73"/>
      <x:c r="S72" s="67"/>
      <x:c r="T72" s="91"/>
      <x:c r="U72" s="67"/>
    </x:row>
    <x:row r="73">
      <x:c r="A73" s="67"/>
      <x:c r="B73" s="67"/>
      <x:c r="C73" s="83"/>
      <x:c r="D73" s="59" t="str">
        <x:f>IF(C73="","",YEAR(C73))</x:f>
      </x:c>
      <x:c r="E73" s="59" t="str">
        <x:f>IF(C73="","",TEXT(C73,"dddd"))</x:f>
      </x:c>
      <x:c r="F73" s="59" t="str">
        <x:f>IF(C73="","",IF(WEEKDAY(C73,2)&gt;5,"Weekend","Weekday"))</x:f>
      </x:c>
      <x:c r="G73" s="90"/>
      <x:c r="H73" s="90"/>
      <x:c r="I73" s="67"/>
      <x:c r="J73" s="67"/>
      <x:c r="K73" s="67"/>
      <x:c r="L73" s="67"/>
      <x:c r="M73" s="67"/>
      <x:c r="N73" s="67"/>
      <x:c r="O73" s="67"/>
      <x:c r="P73" s="67"/>
      <x:c r="Q73" s="67"/>
      <x:c r="R73" s="73"/>
      <x:c r="S73" s="67"/>
      <x:c r="T73" s="91"/>
      <x:c r="U73" s="67"/>
    </x:row>
    <x:row r="74">
      <x:c r="A74" s="67"/>
      <x:c r="B74" s="67"/>
      <x:c r="C74" s="83"/>
      <x:c r="D74" s="59" t="str">
        <x:f>IF(C74="","",YEAR(C74))</x:f>
      </x:c>
      <x:c r="E74" s="59" t="str">
        <x:f>IF(C74="","",TEXT(C74,"dddd"))</x:f>
      </x:c>
      <x:c r="F74" s="59" t="str">
        <x:f>IF(C74="","",IF(WEEKDAY(C74,2)&gt;5,"Weekend","Weekday"))</x:f>
      </x:c>
      <x:c r="G74" s="90"/>
      <x:c r="H74" s="90"/>
      <x:c r="I74" s="67"/>
      <x:c r="J74" s="67"/>
      <x:c r="K74" s="67"/>
      <x:c r="L74" s="67"/>
      <x:c r="M74" s="67"/>
      <x:c r="N74" s="67"/>
      <x:c r="O74" s="67"/>
      <x:c r="P74" s="67"/>
      <x:c r="Q74" s="67"/>
      <x:c r="R74" s="73"/>
      <x:c r="S74" s="67"/>
      <x:c r="T74" s="91"/>
      <x:c r="U74" s="67"/>
    </x:row>
    <x:row r="75">
      <x:c r="A75" s="67"/>
      <x:c r="B75" s="67"/>
      <x:c r="C75" s="83"/>
      <x:c r="D75" s="59" t="str">
        <x:f>IF(C75="","",YEAR(C75))</x:f>
      </x:c>
      <x:c r="E75" s="59" t="str">
        <x:f>IF(C75="","",TEXT(C75,"dddd"))</x:f>
      </x:c>
      <x:c r="F75" s="59" t="str">
        <x:f>IF(C75="","",IF(WEEKDAY(C75,2)&gt;5,"Weekend","Weekday"))</x:f>
      </x:c>
      <x:c r="G75" s="90"/>
      <x:c r="H75" s="90"/>
      <x:c r="I75" s="67"/>
      <x:c r="J75" s="67"/>
      <x:c r="K75" s="67"/>
      <x:c r="L75" s="67"/>
      <x:c r="M75" s="67"/>
      <x:c r="N75" s="67"/>
      <x:c r="O75" s="67"/>
      <x:c r="P75" s="67"/>
      <x:c r="Q75" s="67"/>
      <x:c r="R75" s="73"/>
      <x:c r="S75" s="67"/>
      <x:c r="T75" s="91"/>
      <x:c r="U75" s="67"/>
    </x:row>
    <x:row r="76">
      <x:c r="A76" s="67"/>
      <x:c r="B76" s="67"/>
      <x:c r="C76" s="83"/>
      <x:c r="D76" s="59" t="str">
        <x:f>IF(C76="","",YEAR(C76))</x:f>
      </x:c>
      <x:c r="E76" s="59" t="str">
        <x:f>IF(C76="","",TEXT(C76,"dddd"))</x:f>
      </x:c>
      <x:c r="F76" s="59" t="str">
        <x:f>IF(C76="","",IF(WEEKDAY(C76,2)&gt;5,"Weekend","Weekday"))</x:f>
      </x:c>
      <x:c r="G76" s="90"/>
      <x:c r="H76" s="90"/>
      <x:c r="I76" s="67"/>
      <x:c r="J76" s="67"/>
      <x:c r="K76" s="67"/>
      <x:c r="L76" s="67"/>
      <x:c r="M76" s="67"/>
      <x:c r="N76" s="67"/>
      <x:c r="O76" s="67"/>
      <x:c r="P76" s="67"/>
      <x:c r="Q76" s="67"/>
      <x:c r="R76" s="73"/>
      <x:c r="S76" s="67"/>
      <x:c r="T76" s="91"/>
      <x:c r="U76" s="67"/>
    </x:row>
    <x:row r="77">
      <x:c r="A77" s="67"/>
      <x:c r="B77" s="67"/>
      <x:c r="C77" s="83"/>
      <x:c r="D77" s="59" t="str">
        <x:f>IF(C77="","",YEAR(C77))</x:f>
      </x:c>
      <x:c r="E77" s="59" t="str">
        <x:f>IF(C77="","",TEXT(C77,"dddd"))</x:f>
      </x:c>
      <x:c r="F77" s="59" t="str">
        <x:f>IF(C77="","",IF(WEEKDAY(C77,2)&gt;5,"Weekend","Weekday"))</x:f>
      </x:c>
      <x:c r="G77" s="90"/>
      <x:c r="H77" s="90"/>
      <x:c r="I77" s="67"/>
      <x:c r="J77" s="67"/>
      <x:c r="K77" s="67"/>
      <x:c r="L77" s="67"/>
      <x:c r="M77" s="67"/>
      <x:c r="N77" s="67"/>
      <x:c r="O77" s="67"/>
      <x:c r="P77" s="67"/>
      <x:c r="Q77" s="67"/>
      <x:c r="R77" s="73"/>
      <x:c r="S77" s="67"/>
      <x:c r="T77" s="91"/>
      <x:c r="U77" s="67"/>
    </x:row>
    <x:row r="78">
      <x:c r="A78" s="67"/>
      <x:c r="B78" s="67"/>
      <x:c r="C78" s="83"/>
      <x:c r="D78" s="59" t="str">
        <x:f>IF(C78="","",YEAR(C78))</x:f>
      </x:c>
      <x:c r="E78" s="59" t="str">
        <x:f>IF(C78="","",TEXT(C78,"dddd"))</x:f>
      </x:c>
      <x:c r="F78" s="59" t="str">
        <x:f>IF(C78="","",IF(WEEKDAY(C78,2)&gt;5,"Weekend","Weekday"))</x:f>
      </x:c>
      <x:c r="G78" s="90"/>
      <x:c r="H78" s="90"/>
      <x:c r="I78" s="67"/>
      <x:c r="J78" s="67"/>
      <x:c r="K78" s="67"/>
      <x:c r="L78" s="67"/>
      <x:c r="M78" s="67"/>
      <x:c r="N78" s="67"/>
      <x:c r="O78" s="67"/>
      <x:c r="P78" s="67"/>
      <x:c r="Q78" s="67"/>
      <x:c r="R78" s="73"/>
      <x:c r="S78" s="67"/>
      <x:c r="T78" s="91"/>
      <x:c r="U78" s="67"/>
    </x:row>
    <x:row r="79">
      <x:c r="A79" s="67"/>
      <x:c r="B79" s="67"/>
      <x:c r="C79" s="83"/>
      <x:c r="D79" s="59" t="str">
        <x:f>IF(C79="","",YEAR(C79))</x:f>
      </x:c>
      <x:c r="E79" s="59" t="str">
        <x:f>IF(C79="","",TEXT(C79,"dddd"))</x:f>
      </x:c>
      <x:c r="F79" s="59" t="str">
        <x:f>IF(C79="","",IF(WEEKDAY(C79,2)&gt;5,"Weekend","Weekday"))</x:f>
      </x:c>
      <x:c r="G79" s="90"/>
      <x:c r="H79" s="90"/>
      <x:c r="I79" s="67"/>
      <x:c r="J79" s="67"/>
      <x:c r="K79" s="67"/>
      <x:c r="L79" s="67"/>
      <x:c r="M79" s="67"/>
      <x:c r="N79" s="67"/>
      <x:c r="O79" s="67"/>
      <x:c r="P79" s="67"/>
      <x:c r="Q79" s="67"/>
      <x:c r="R79" s="73"/>
      <x:c r="S79" s="67"/>
      <x:c r="T79" s="91"/>
      <x:c r="U79" s="67"/>
    </x:row>
    <x:row r="80">
      <x:c r="A80" s="67"/>
      <x:c r="B80" s="67"/>
      <x:c r="C80" s="83"/>
      <x:c r="D80" s="59" t="str">
        <x:f>IF(C80="","",YEAR(C80))</x:f>
      </x:c>
      <x:c r="E80" s="59" t="str">
        <x:f>IF(C80="","",TEXT(C80,"dddd"))</x:f>
      </x:c>
      <x:c r="F80" s="59" t="str">
        <x:f>IF(C80="","",IF(WEEKDAY(C80,2)&gt;5,"Weekend","Weekday"))</x:f>
      </x:c>
      <x:c r="G80" s="90"/>
      <x:c r="H80" s="90"/>
      <x:c r="I80" s="67"/>
      <x:c r="J80" s="67"/>
      <x:c r="K80" s="67"/>
      <x:c r="L80" s="67"/>
      <x:c r="M80" s="67"/>
      <x:c r="N80" s="67"/>
      <x:c r="O80" s="67"/>
      <x:c r="P80" s="67"/>
      <x:c r="Q80" s="67"/>
      <x:c r="R80" s="73"/>
      <x:c r="S80" s="67"/>
      <x:c r="T80" s="91"/>
      <x:c r="U80" s="67"/>
    </x:row>
    <x:row r="81">
      <x:c r="A81" s="67"/>
      <x:c r="B81" s="67"/>
      <x:c r="C81" s="83"/>
      <x:c r="D81" s="59" t="str">
        <x:f>IF(C81="","",YEAR(C81))</x:f>
      </x:c>
      <x:c r="E81" s="59" t="str">
        <x:f>IF(C81="","",TEXT(C81,"dddd"))</x:f>
      </x:c>
      <x:c r="F81" s="59" t="str">
        <x:f>IF(C81="","",IF(WEEKDAY(C81,2)&gt;5,"Weekend","Weekday"))</x:f>
      </x:c>
      <x:c r="G81" s="90"/>
      <x:c r="H81" s="90"/>
      <x:c r="I81" s="67"/>
      <x:c r="J81" s="67"/>
      <x:c r="K81" s="67"/>
      <x:c r="L81" s="67"/>
      <x:c r="M81" s="67"/>
      <x:c r="N81" s="67"/>
      <x:c r="O81" s="67"/>
      <x:c r="P81" s="67"/>
      <x:c r="Q81" s="67"/>
      <x:c r="R81" s="73"/>
      <x:c r="S81" s="67"/>
      <x:c r="T81" s="91"/>
      <x:c r="U81" s="67"/>
    </x:row>
    <x:row r="82">
      <x:c r="A82" s="67"/>
      <x:c r="B82" s="67"/>
      <x:c r="C82" s="83"/>
      <x:c r="D82" s="59" t="str">
        <x:f>IF(C82="","",YEAR(C82))</x:f>
      </x:c>
      <x:c r="E82" s="59" t="str">
        <x:f>IF(C82="","",TEXT(C82,"dddd"))</x:f>
      </x:c>
      <x:c r="F82" s="59" t="str">
        <x:f>IF(C82="","",IF(WEEKDAY(C82,2)&gt;5,"Weekend","Weekday"))</x:f>
      </x:c>
      <x:c r="G82" s="90"/>
      <x:c r="H82" s="90"/>
      <x:c r="I82" s="67"/>
      <x:c r="J82" s="67"/>
      <x:c r="K82" s="67"/>
      <x:c r="L82" s="67"/>
      <x:c r="M82" s="67"/>
      <x:c r="N82" s="67"/>
      <x:c r="O82" s="67"/>
      <x:c r="P82" s="67"/>
      <x:c r="Q82" s="67"/>
      <x:c r="R82" s="73"/>
      <x:c r="S82" s="67"/>
      <x:c r="T82" s="91"/>
      <x:c r="U82" s="67"/>
    </x:row>
    <x:row r="83">
      <x:c r="A83" s="67"/>
      <x:c r="B83" s="67"/>
      <x:c r="C83" s="83"/>
      <x:c r="D83" s="59" t="str">
        <x:f>IF(C83="","",YEAR(C83))</x:f>
      </x:c>
      <x:c r="E83" s="59" t="str">
        <x:f>IF(C83="","",TEXT(C83,"dddd"))</x:f>
      </x:c>
      <x:c r="F83" s="59" t="str">
        <x:f>IF(C83="","",IF(WEEKDAY(C83,2)&gt;5,"Weekend","Weekday"))</x:f>
      </x:c>
      <x:c r="G83" s="90"/>
      <x:c r="H83" s="90"/>
      <x:c r="I83" s="67"/>
      <x:c r="J83" s="67"/>
      <x:c r="K83" s="67"/>
      <x:c r="L83" s="67"/>
      <x:c r="M83" s="67"/>
      <x:c r="N83" s="67"/>
      <x:c r="O83" s="67"/>
      <x:c r="P83" s="67"/>
      <x:c r="Q83" s="67"/>
      <x:c r="R83" s="73"/>
      <x:c r="S83" s="67"/>
      <x:c r="T83" s="91"/>
      <x:c r="U83" s="67"/>
    </x:row>
    <x:row r="84">
      <x:c r="A84" s="67"/>
      <x:c r="B84" s="67"/>
      <x:c r="C84" s="83"/>
      <x:c r="D84" s="59" t="str">
        <x:f>IF(C84="","",YEAR(C84))</x:f>
      </x:c>
      <x:c r="E84" s="59" t="str">
        <x:f>IF(C84="","",TEXT(C84,"dddd"))</x:f>
      </x:c>
      <x:c r="F84" s="59" t="str">
        <x:f>IF(C84="","",IF(WEEKDAY(C84,2)&gt;5,"Weekend","Weekday"))</x:f>
      </x:c>
      <x:c r="G84" s="90"/>
      <x:c r="H84" s="90"/>
      <x:c r="I84" s="67"/>
      <x:c r="J84" s="67"/>
      <x:c r="K84" s="67"/>
      <x:c r="L84" s="67"/>
      <x:c r="M84" s="67"/>
      <x:c r="N84" s="67"/>
      <x:c r="O84" s="67"/>
      <x:c r="P84" s="67"/>
      <x:c r="Q84" s="67"/>
      <x:c r="R84" s="73"/>
      <x:c r="S84" s="67"/>
      <x:c r="T84" s="91"/>
      <x:c r="U84" s="67"/>
    </x:row>
    <x:row r="85">
      <x:c r="A85" s="67"/>
      <x:c r="B85" s="67"/>
      <x:c r="C85" s="83"/>
      <x:c r="D85" s="59" t="str">
        <x:f>IF(C85="","",YEAR(C85))</x:f>
      </x:c>
      <x:c r="E85" s="59" t="str">
        <x:f>IF(C85="","",TEXT(C85,"dddd"))</x:f>
      </x:c>
      <x:c r="F85" s="59" t="str">
        <x:f>IF(C85="","",IF(WEEKDAY(C85,2)&gt;5,"Weekend","Weekday"))</x:f>
      </x:c>
      <x:c r="G85" s="90"/>
      <x:c r="H85" s="90"/>
      <x:c r="I85" s="67"/>
      <x:c r="J85" s="67"/>
      <x:c r="K85" s="67"/>
      <x:c r="L85" s="67"/>
      <x:c r="M85" s="67"/>
      <x:c r="N85" s="67"/>
      <x:c r="O85" s="67"/>
      <x:c r="P85" s="67"/>
      <x:c r="Q85" s="67"/>
      <x:c r="R85" s="73"/>
      <x:c r="S85" s="67"/>
      <x:c r="T85" s="91"/>
      <x:c r="U85" s="67"/>
    </x:row>
    <x:row r="86">
      <x:c r="A86" s="67"/>
      <x:c r="B86" s="67"/>
      <x:c r="C86" s="83"/>
      <x:c r="D86" s="59" t="str">
        <x:f>IF(C86="","",YEAR(C86))</x:f>
      </x:c>
      <x:c r="E86" s="59" t="str">
        <x:f>IF(C86="","",TEXT(C86,"dddd"))</x:f>
      </x:c>
      <x:c r="F86" s="59" t="str">
        <x:f>IF(C86="","",IF(WEEKDAY(C86,2)&gt;5,"Weekend","Weekday"))</x:f>
      </x:c>
      <x:c r="G86" s="90"/>
      <x:c r="H86" s="90"/>
      <x:c r="I86" s="67"/>
      <x:c r="J86" s="67"/>
      <x:c r="K86" s="67"/>
      <x:c r="L86" s="67"/>
      <x:c r="M86" s="67"/>
      <x:c r="N86" s="67"/>
      <x:c r="O86" s="67"/>
      <x:c r="P86" s="67"/>
      <x:c r="Q86" s="67"/>
      <x:c r="R86" s="73"/>
      <x:c r="S86" s="67"/>
      <x:c r="T86" s="91"/>
      <x:c r="U86" s="67"/>
    </x:row>
    <x:row r="87">
      <x:c r="A87" s="67"/>
      <x:c r="B87" s="67"/>
      <x:c r="C87" s="83"/>
      <x:c r="D87" s="59" t="str">
        <x:f>IF(C87="","",YEAR(C87))</x:f>
      </x:c>
      <x:c r="E87" s="59" t="str">
        <x:f>IF(C87="","",TEXT(C87,"dddd"))</x:f>
      </x:c>
      <x:c r="F87" s="59" t="str">
        <x:f>IF(C87="","",IF(WEEKDAY(C87,2)&gt;5,"Weekend","Weekday"))</x:f>
      </x:c>
      <x:c r="G87" s="90"/>
      <x:c r="H87" s="90"/>
      <x:c r="I87" s="67"/>
      <x:c r="J87" s="67"/>
      <x:c r="K87" s="67"/>
      <x:c r="L87" s="67"/>
      <x:c r="M87" s="67"/>
      <x:c r="N87" s="67"/>
      <x:c r="O87" s="67"/>
      <x:c r="P87" s="67"/>
      <x:c r="Q87" s="67"/>
      <x:c r="R87" s="73"/>
      <x:c r="S87" s="67"/>
      <x:c r="T87" s="91"/>
      <x:c r="U87" s="67"/>
    </x:row>
    <x:row r="88">
      <x:c r="A88" s="67"/>
      <x:c r="B88" s="67"/>
      <x:c r="C88" s="83"/>
      <x:c r="D88" s="59" t="str">
        <x:f>IF(C88="","",YEAR(C88))</x:f>
      </x:c>
      <x:c r="E88" s="59" t="str">
        <x:f>IF(C88="","",TEXT(C88,"dddd"))</x:f>
      </x:c>
      <x:c r="F88" s="59" t="str">
        <x:f>IF(C88="","",IF(WEEKDAY(C88,2)&gt;5,"Weekend","Weekday"))</x:f>
      </x:c>
      <x:c r="G88" s="90"/>
      <x:c r="H88" s="90"/>
      <x:c r="I88" s="67"/>
      <x:c r="J88" s="67"/>
      <x:c r="K88" s="67"/>
      <x:c r="L88" s="67"/>
      <x:c r="M88" s="67"/>
      <x:c r="N88" s="67"/>
      <x:c r="O88" s="67"/>
      <x:c r="P88" s="67"/>
      <x:c r="Q88" s="67"/>
      <x:c r="R88" s="73"/>
      <x:c r="S88" s="67"/>
      <x:c r="T88" s="91"/>
      <x:c r="U88" s="67"/>
    </x:row>
    <x:row r="89">
      <x:c r="A89" s="67"/>
      <x:c r="B89" s="67"/>
      <x:c r="C89" s="83"/>
      <x:c r="D89" s="59" t="str">
        <x:f>IF(C89="","",YEAR(C89))</x:f>
      </x:c>
      <x:c r="E89" s="59" t="str">
        <x:f>IF(C89="","",TEXT(C89,"dddd"))</x:f>
      </x:c>
      <x:c r="F89" s="59" t="str">
        <x:f>IF(C89="","",IF(WEEKDAY(C89,2)&gt;5,"Weekend","Weekday"))</x:f>
      </x:c>
      <x:c r="G89" s="90"/>
      <x:c r="H89" s="90"/>
      <x:c r="I89" s="67"/>
      <x:c r="J89" s="67"/>
      <x:c r="K89" s="67"/>
      <x:c r="L89" s="67"/>
      <x:c r="M89" s="67"/>
      <x:c r="N89" s="67"/>
      <x:c r="O89" s="67"/>
      <x:c r="P89" s="67"/>
      <x:c r="Q89" s="67"/>
      <x:c r="R89" s="73"/>
      <x:c r="S89" s="67"/>
      <x:c r="T89" s="91"/>
      <x:c r="U89" s="67"/>
    </x:row>
    <x:row r="90">
      <x:c r="A90" s="67"/>
      <x:c r="B90" s="67"/>
      <x:c r="C90" s="83"/>
      <x:c r="D90" s="59" t="str">
        <x:f>IF(C90="","",YEAR(C90))</x:f>
      </x:c>
      <x:c r="E90" s="59" t="str">
        <x:f>IF(C90="","",TEXT(C90,"dddd"))</x:f>
      </x:c>
      <x:c r="F90" s="59" t="str">
        <x:f>IF(C90="","",IF(WEEKDAY(C90,2)&gt;5,"Weekend","Weekday"))</x:f>
      </x:c>
      <x:c r="G90" s="90"/>
      <x:c r="H90" s="90"/>
      <x:c r="I90" s="67"/>
      <x:c r="J90" s="67"/>
      <x:c r="K90" s="67"/>
      <x:c r="L90" s="67"/>
      <x:c r="M90" s="67"/>
      <x:c r="N90" s="67"/>
      <x:c r="O90" s="67"/>
      <x:c r="P90" s="67"/>
      <x:c r="Q90" s="67"/>
      <x:c r="R90" s="73"/>
      <x:c r="S90" s="67"/>
      <x:c r="T90" s="91"/>
      <x:c r="U90" s="67"/>
    </x:row>
    <x:row r="91">
      <x:c r="A91" s="67"/>
      <x:c r="B91" s="67"/>
      <x:c r="C91" s="83"/>
      <x:c r="D91" s="59" t="str">
        <x:f>IF(C91="","",YEAR(C91))</x:f>
      </x:c>
      <x:c r="E91" s="59" t="str">
        <x:f>IF(C91="","",TEXT(C91,"dddd"))</x:f>
      </x:c>
      <x:c r="F91" s="59" t="str">
        <x:f>IF(C91="","",IF(WEEKDAY(C91,2)&gt;5,"Weekend","Weekday"))</x:f>
      </x:c>
      <x:c r="G91" s="90"/>
      <x:c r="H91" s="90"/>
      <x:c r="I91" s="67"/>
      <x:c r="J91" s="67"/>
      <x:c r="K91" s="67"/>
      <x:c r="L91" s="67"/>
      <x:c r="M91" s="67"/>
      <x:c r="N91" s="67"/>
      <x:c r="O91" s="67"/>
      <x:c r="P91" s="67"/>
      <x:c r="Q91" s="67"/>
      <x:c r="R91" s="73"/>
      <x:c r="S91" s="67"/>
      <x:c r="T91" s="91"/>
      <x:c r="U91" s="67"/>
    </x:row>
    <x:row r="92">
      <x:c r="A92" s="67"/>
      <x:c r="B92" s="67"/>
      <x:c r="C92" s="83"/>
      <x:c r="D92" s="59" t="str">
        <x:f>IF(C92="","",YEAR(C92))</x:f>
      </x:c>
      <x:c r="E92" s="59" t="str">
        <x:f>IF(C92="","",TEXT(C92,"dddd"))</x:f>
      </x:c>
      <x:c r="F92" s="59" t="str">
        <x:f>IF(C92="","",IF(WEEKDAY(C92,2)&gt;5,"Weekend","Weekday"))</x:f>
      </x:c>
      <x:c r="G92" s="90"/>
      <x:c r="H92" s="90"/>
      <x:c r="I92" s="67"/>
      <x:c r="J92" s="67"/>
      <x:c r="K92" s="67"/>
      <x:c r="L92" s="67"/>
      <x:c r="M92" s="67"/>
      <x:c r="N92" s="67"/>
      <x:c r="O92" s="67"/>
      <x:c r="P92" s="67"/>
      <x:c r="Q92" s="67"/>
      <x:c r="R92" s="73"/>
      <x:c r="S92" s="67"/>
      <x:c r="T92" s="91"/>
      <x:c r="U92" s="67"/>
    </x:row>
    <x:row r="93">
      <x:c r="A93" s="67"/>
      <x:c r="B93" s="67"/>
      <x:c r="C93" s="83"/>
      <x:c r="D93" s="59" t="str">
        <x:f>IF(C93="","",YEAR(C93))</x:f>
      </x:c>
      <x:c r="E93" s="59" t="str">
        <x:f>IF(C93="","",TEXT(C93,"dddd"))</x:f>
      </x:c>
      <x:c r="F93" s="59" t="str">
        <x:f>IF(C93="","",IF(WEEKDAY(C93,2)&gt;5,"Weekend","Weekday"))</x:f>
      </x:c>
      <x:c r="G93" s="90"/>
      <x:c r="H93" s="90"/>
      <x:c r="I93" s="67"/>
      <x:c r="J93" s="67"/>
      <x:c r="K93" s="67"/>
      <x:c r="L93" s="67"/>
      <x:c r="M93" s="67"/>
      <x:c r="N93" s="67"/>
      <x:c r="O93" s="67"/>
      <x:c r="P93" s="67"/>
      <x:c r="Q93" s="67"/>
      <x:c r="R93" s="73"/>
      <x:c r="S93" s="67"/>
      <x:c r="T93" s="91"/>
      <x:c r="U93" s="67"/>
    </x:row>
    <x:row r="94">
      <x:c r="A94" s="67"/>
      <x:c r="B94" s="67"/>
      <x:c r="C94" s="83"/>
      <x:c r="D94" s="59" t="str">
        <x:f>IF(C94="","",YEAR(C94))</x:f>
      </x:c>
      <x:c r="E94" s="59" t="str">
        <x:f>IF(C94="","",TEXT(C94,"dddd"))</x:f>
      </x:c>
      <x:c r="F94" s="59" t="str">
        <x:f>IF(C94="","",IF(WEEKDAY(C94,2)&gt;5,"Weekend","Weekday"))</x:f>
      </x:c>
      <x:c r="G94" s="90"/>
      <x:c r="H94" s="90"/>
      <x:c r="I94" s="67"/>
      <x:c r="J94" s="67"/>
      <x:c r="K94" s="67"/>
      <x:c r="L94" s="67"/>
      <x:c r="M94" s="67"/>
      <x:c r="N94" s="67"/>
      <x:c r="O94" s="67"/>
      <x:c r="P94" s="67"/>
      <x:c r="Q94" s="67"/>
      <x:c r="R94" s="73"/>
      <x:c r="S94" s="67"/>
      <x:c r="T94" s="91"/>
      <x:c r="U94" s="67"/>
    </x:row>
    <x:row r="95">
      <x:c r="A95" s="67"/>
      <x:c r="B95" s="67"/>
      <x:c r="C95" s="83"/>
      <x:c r="D95" s="59" t="str">
        <x:f>IF(C95="","",YEAR(C95))</x:f>
      </x:c>
      <x:c r="E95" s="59" t="str">
        <x:f>IF(C95="","",TEXT(C95,"dddd"))</x:f>
      </x:c>
      <x:c r="F95" s="59" t="str">
        <x:f>IF(C95="","",IF(WEEKDAY(C95,2)&gt;5,"Weekend","Weekday"))</x:f>
      </x:c>
      <x:c r="G95" s="90"/>
      <x:c r="H95" s="90"/>
      <x:c r="I95" s="67"/>
      <x:c r="J95" s="67"/>
      <x:c r="K95" s="67"/>
      <x:c r="L95" s="67"/>
      <x:c r="M95" s="67"/>
      <x:c r="N95" s="67"/>
      <x:c r="O95" s="67"/>
      <x:c r="P95" s="67"/>
      <x:c r="Q95" s="67"/>
      <x:c r="R95" s="73"/>
      <x:c r="S95" s="67"/>
      <x:c r="T95" s="91"/>
      <x:c r="U95" s="67"/>
    </x:row>
    <x:row r="96">
      <x:c r="A96" s="67"/>
      <x:c r="B96" s="67"/>
      <x:c r="C96" s="83"/>
      <x:c r="D96" s="59" t="str">
        <x:f>IF(C96="","",YEAR(C96))</x:f>
      </x:c>
      <x:c r="E96" s="59" t="str">
        <x:f>IF(C96="","",TEXT(C96,"dddd"))</x:f>
      </x:c>
      <x:c r="F96" s="59" t="str">
        <x:f>IF(C96="","",IF(WEEKDAY(C96,2)&gt;5,"Weekend","Weekday"))</x:f>
      </x:c>
      <x:c r="G96" s="90"/>
      <x:c r="H96" s="90"/>
      <x:c r="I96" s="67"/>
      <x:c r="J96" s="67"/>
      <x:c r="K96" s="67"/>
      <x:c r="L96" s="67"/>
      <x:c r="M96" s="67"/>
      <x:c r="N96" s="67"/>
      <x:c r="O96" s="67"/>
      <x:c r="P96" s="67"/>
      <x:c r="Q96" s="67"/>
      <x:c r="R96" s="73"/>
      <x:c r="S96" s="67"/>
      <x:c r="T96" s="91"/>
      <x:c r="U96" s="67"/>
    </x:row>
    <x:row r="97">
      <x:c r="A97" s="67"/>
      <x:c r="B97" s="67"/>
      <x:c r="C97" s="83"/>
      <x:c r="D97" s="59" t="str">
        <x:f>IF(C97="","",YEAR(C97))</x:f>
      </x:c>
      <x:c r="E97" s="59" t="str">
        <x:f>IF(C97="","",TEXT(C97,"dddd"))</x:f>
      </x:c>
      <x:c r="F97" s="59" t="str">
        <x:f>IF(C97="","",IF(WEEKDAY(C97,2)&gt;5,"Weekend","Weekday"))</x:f>
      </x:c>
      <x:c r="G97" s="90"/>
      <x:c r="H97" s="90"/>
      <x:c r="I97" s="67"/>
      <x:c r="J97" s="67"/>
      <x:c r="K97" s="67"/>
      <x:c r="L97" s="67"/>
      <x:c r="M97" s="67"/>
      <x:c r="N97" s="67"/>
      <x:c r="O97" s="67"/>
      <x:c r="P97" s="67"/>
      <x:c r="Q97" s="67"/>
      <x:c r="R97" s="73"/>
      <x:c r="S97" s="67"/>
      <x:c r="T97" s="91"/>
      <x:c r="U97" s="67"/>
    </x:row>
    <x:row r="98">
      <x:c r="A98" s="67"/>
      <x:c r="B98" s="67"/>
      <x:c r="C98" s="83"/>
      <x:c r="D98" s="59" t="str">
        <x:f>IF(C98="","",YEAR(C98))</x:f>
      </x:c>
      <x:c r="E98" s="59" t="str">
        <x:f>IF(C98="","",TEXT(C98,"dddd"))</x:f>
      </x:c>
      <x:c r="F98" s="59" t="str">
        <x:f>IF(C98="","",IF(WEEKDAY(C98,2)&gt;5,"Weekend","Weekday"))</x:f>
      </x:c>
      <x:c r="G98" s="90"/>
      <x:c r="H98" s="90"/>
      <x:c r="I98" s="67"/>
      <x:c r="J98" s="67"/>
      <x:c r="K98" s="67"/>
      <x:c r="L98" s="67"/>
      <x:c r="M98" s="67"/>
      <x:c r="N98" s="67"/>
      <x:c r="O98" s="67"/>
      <x:c r="P98" s="67"/>
      <x:c r="Q98" s="67"/>
      <x:c r="R98" s="73"/>
      <x:c r="S98" s="67"/>
      <x:c r="T98" s="91"/>
      <x:c r="U98" s="67"/>
    </x:row>
    <x:row r="99">
      <x:c r="A99" s="67"/>
      <x:c r="B99" s="67"/>
      <x:c r="C99" s="83"/>
      <x:c r="D99" s="59" t="str">
        <x:f>IF(C99="","",YEAR(C99))</x:f>
      </x:c>
      <x:c r="E99" s="59" t="str">
        <x:f>IF(C99="","",TEXT(C99,"dddd"))</x:f>
      </x:c>
      <x:c r="F99" s="59" t="str">
        <x:f>IF(C99="","",IF(WEEKDAY(C99,2)&gt;5,"Weekend","Weekday"))</x:f>
      </x:c>
      <x:c r="G99" s="90"/>
      <x:c r="H99" s="90"/>
      <x:c r="I99" s="67"/>
      <x:c r="J99" s="67"/>
      <x:c r="K99" s="67"/>
      <x:c r="L99" s="67"/>
      <x:c r="M99" s="67"/>
      <x:c r="N99" s="67"/>
      <x:c r="O99" s="67"/>
      <x:c r="P99" s="67"/>
      <x:c r="Q99" s="67"/>
      <x:c r="R99" s="73"/>
      <x:c r="S99" s="67"/>
      <x:c r="T99" s="91"/>
      <x:c r="U99" s="67"/>
    </x:row>
    <x:row r="100">
      <x:c r="A100" s="67"/>
      <x:c r="B100" s="67"/>
      <x:c r="C100" s="83"/>
      <x:c r="D100" s="59" t="str">
        <x:f>IF(C100="","",YEAR(C100))</x:f>
      </x:c>
      <x:c r="E100" s="59" t="str">
        <x:f>IF(C100="","",TEXT(C100,"dddd"))</x:f>
      </x:c>
      <x:c r="F100" s="59" t="str">
        <x:f>IF(C100="","",IF(WEEKDAY(C100,2)&gt;5,"Weekend","Weekday"))</x:f>
      </x:c>
      <x:c r="G100" s="90"/>
      <x:c r="H100" s="90"/>
      <x:c r="I100" s="67"/>
      <x:c r="J100" s="67"/>
      <x:c r="K100" s="67"/>
      <x:c r="L100" s="67"/>
      <x:c r="M100" s="67"/>
      <x:c r="N100" s="67"/>
      <x:c r="O100" s="67"/>
      <x:c r="P100" s="67"/>
      <x:c r="Q100" s="67"/>
      <x:c r="R100" s="73"/>
      <x:c r="S100" s="67"/>
      <x:c r="T100" s="91"/>
      <x:c r="U100" s="67"/>
    </x:row>
    <x:row r="101">
      <x:c r="A101" s="67"/>
      <x:c r="B101" s="67"/>
      <x:c r="C101" s="83"/>
      <x:c r="D101" s="59" t="str">
        <x:f>IF(C101="","",YEAR(C101))</x:f>
      </x:c>
      <x:c r="E101" s="59" t="str">
        <x:f>IF(C101="","",TEXT(C101,"dddd"))</x:f>
      </x:c>
      <x:c r="F101" s="59" t="str">
        <x:f>IF(C101="","",IF(WEEKDAY(C101,2)&gt;5,"Weekend","Weekday"))</x:f>
      </x:c>
      <x:c r="G101" s="90"/>
      <x:c r="H101" s="90"/>
      <x:c r="I101" s="67"/>
      <x:c r="J101" s="67"/>
      <x:c r="K101" s="67"/>
      <x:c r="L101" s="67"/>
      <x:c r="M101" s="67"/>
      <x:c r="N101" s="67"/>
      <x:c r="O101" s="67"/>
      <x:c r="P101" s="67"/>
      <x:c r="Q101" s="67"/>
      <x:c r="R101" s="73"/>
      <x:c r="S101" s="67"/>
      <x:c r="T101" s="91"/>
      <x:c r="U101" s="67"/>
    </x:row>
    <x:row r="102">
      <x:c r="A102" s="67"/>
      <x:c r="B102" s="67"/>
      <x:c r="C102" s="83"/>
      <x:c r="D102" s="59" t="str">
        <x:f>IF(C102="","",YEAR(C102))</x:f>
      </x:c>
      <x:c r="E102" s="59" t="str">
        <x:f>IF(C102="","",TEXT(C102,"dddd"))</x:f>
      </x:c>
      <x:c r="F102" s="59" t="str">
        <x:f>IF(C102="","",IF(WEEKDAY(C102,2)&gt;5,"Weekend","Weekday"))</x:f>
      </x:c>
      <x:c r="G102" s="90"/>
      <x:c r="H102" s="90"/>
      <x:c r="I102" s="67"/>
      <x:c r="J102" s="67"/>
      <x:c r="K102" s="67"/>
      <x:c r="L102" s="67"/>
      <x:c r="M102" s="67"/>
      <x:c r="N102" s="67"/>
      <x:c r="O102" s="67"/>
      <x:c r="P102" s="67"/>
      <x:c r="Q102" s="67"/>
      <x:c r="R102" s="73"/>
      <x:c r="S102" s="67"/>
      <x:c r="T102" s="91"/>
      <x:c r="U102" s="67"/>
    </x:row>
    <x:row r="103">
      <x:c r="A103" s="67"/>
      <x:c r="B103" s="67"/>
      <x:c r="C103" s="83"/>
      <x:c r="D103" s="59" t="str">
        <x:f>IF(C103="","",YEAR(C103))</x:f>
      </x:c>
      <x:c r="E103" s="59" t="str">
        <x:f>IF(C103="","",TEXT(C103,"dddd"))</x:f>
      </x:c>
      <x:c r="F103" s="59" t="str">
        <x:f>IF(C103="","",IF(WEEKDAY(C103,2)&gt;5,"Weekend","Weekday"))</x:f>
      </x:c>
      <x:c r="G103" s="90"/>
      <x:c r="H103" s="90"/>
      <x:c r="I103" s="67"/>
      <x:c r="J103" s="67"/>
      <x:c r="K103" s="67"/>
      <x:c r="L103" s="67"/>
      <x:c r="M103" s="67"/>
      <x:c r="N103" s="67"/>
      <x:c r="O103" s="67"/>
      <x:c r="P103" s="67"/>
      <x:c r="Q103" s="67"/>
      <x:c r="R103" s="73"/>
      <x:c r="S103" s="67"/>
      <x:c r="T103" s="91"/>
      <x:c r="U103" s="67"/>
    </x:row>
    <x:row r="104">
      <x:c r="A104" s="67"/>
      <x:c r="B104" s="67"/>
      <x:c r="C104" s="83"/>
      <x:c r="D104" s="59" t="str">
        <x:f>IF(C104="","",YEAR(C104))</x:f>
      </x:c>
      <x:c r="E104" s="59" t="str">
        <x:f>IF(C104="","",TEXT(C104,"dddd"))</x:f>
      </x:c>
      <x:c r="F104" s="59" t="str">
        <x:f>IF(C104="","",IF(WEEKDAY(C104,2)&gt;5,"Weekend","Weekday"))</x:f>
      </x:c>
      <x:c r="G104" s="90"/>
      <x:c r="H104" s="90"/>
      <x:c r="I104" s="67"/>
      <x:c r="J104" s="67"/>
      <x:c r="K104" s="67"/>
      <x:c r="L104" s="67"/>
      <x:c r="M104" s="67"/>
      <x:c r="N104" s="67"/>
      <x:c r="O104" s="67"/>
      <x:c r="P104" s="67"/>
      <x:c r="Q104" s="67"/>
      <x:c r="R104" s="73"/>
      <x:c r="S104" s="67"/>
      <x:c r="T104" s="91"/>
      <x:c r="U104" s="67"/>
    </x:row>
    <x:row r="105">
      <x:c r="A105" s="67"/>
      <x:c r="B105" s="67"/>
      <x:c r="C105" s="83"/>
      <x:c r="D105" s="59" t="str">
        <x:f>IF(C105="","",YEAR(C105))</x:f>
      </x:c>
      <x:c r="E105" s="59" t="str">
        <x:f>IF(C105="","",TEXT(C105,"dddd"))</x:f>
      </x:c>
      <x:c r="F105" s="59" t="str">
        <x:f>IF(C105="","",IF(WEEKDAY(C105,2)&gt;5,"Weekend","Weekday"))</x:f>
      </x:c>
      <x:c r="G105" s="90"/>
      <x:c r="H105" s="90"/>
      <x:c r="I105" s="67"/>
      <x:c r="J105" s="67"/>
      <x:c r="K105" s="67"/>
      <x:c r="L105" s="67"/>
      <x:c r="M105" s="67"/>
      <x:c r="N105" s="67"/>
      <x:c r="O105" s="67"/>
      <x:c r="P105" s="67"/>
      <x:c r="Q105" s="67"/>
      <x:c r="R105" s="73"/>
      <x:c r="S105" s="67"/>
      <x:c r="T105" s="91"/>
      <x:c r="U105" s="67"/>
    </x:row>
    <x:row r="106">
      <x:c r="A106" s="67"/>
      <x:c r="B106" s="67"/>
      <x:c r="C106" s="83"/>
      <x:c r="D106" s="59" t="str">
        <x:f>IF(C106="","",YEAR(C106))</x:f>
      </x:c>
      <x:c r="E106" s="59" t="str">
        <x:f>IF(C106="","",TEXT(C106,"dddd"))</x:f>
      </x:c>
      <x:c r="F106" s="59" t="str">
        <x:f>IF(C106="","",IF(WEEKDAY(C106,2)&gt;5,"Weekend","Weekday"))</x:f>
      </x:c>
      <x:c r="G106" s="90"/>
      <x:c r="H106" s="90"/>
      <x:c r="I106" s="67"/>
      <x:c r="J106" s="67"/>
      <x:c r="K106" s="67"/>
      <x:c r="L106" s="67"/>
      <x:c r="M106" s="67"/>
      <x:c r="N106" s="67"/>
      <x:c r="O106" s="67"/>
      <x:c r="P106" s="67"/>
      <x:c r="Q106" s="67"/>
      <x:c r="R106" s="73"/>
      <x:c r="S106" s="67"/>
      <x:c r="T106" s="91"/>
      <x:c r="U106" s="67"/>
    </x:row>
    <x:row r="107">
      <x:c r="A107" s="67"/>
      <x:c r="B107" s="67"/>
      <x:c r="C107" s="83"/>
      <x:c r="D107" s="59" t="str">
        <x:f>IF(C107="","",YEAR(C107))</x:f>
      </x:c>
      <x:c r="E107" s="59" t="str">
        <x:f>IF(C107="","",TEXT(C107,"dddd"))</x:f>
      </x:c>
      <x:c r="F107" s="59" t="str">
        <x:f>IF(C107="","",IF(WEEKDAY(C107,2)&gt;5,"Weekend","Weekday"))</x:f>
      </x:c>
      <x:c r="G107" s="90"/>
      <x:c r="H107" s="90"/>
      <x:c r="I107" s="67"/>
      <x:c r="J107" s="67"/>
      <x:c r="K107" s="67"/>
      <x:c r="L107" s="67"/>
      <x:c r="M107" s="67"/>
      <x:c r="N107" s="67"/>
      <x:c r="O107" s="67"/>
      <x:c r="P107" s="67"/>
      <x:c r="Q107" s="67"/>
      <x:c r="R107" s="73"/>
      <x:c r="S107" s="67"/>
      <x:c r="T107" s="91"/>
      <x:c r="U107" s="67"/>
    </x:row>
    <x:row r="108">
      <x:c r="A108" s="67"/>
      <x:c r="B108" s="67"/>
      <x:c r="C108" s="83"/>
      <x:c r="D108" s="59" t="str">
        <x:f>IF(C108="","",YEAR(C108))</x:f>
      </x:c>
      <x:c r="E108" s="59" t="str">
        <x:f>IF(C108="","",TEXT(C108,"dddd"))</x:f>
      </x:c>
      <x:c r="F108" s="59" t="str">
        <x:f>IF(C108="","",IF(WEEKDAY(C108,2)&gt;5,"Weekend","Weekday"))</x:f>
      </x:c>
      <x:c r="G108" s="90"/>
      <x:c r="H108" s="90"/>
      <x:c r="I108" s="67"/>
      <x:c r="J108" s="67"/>
      <x:c r="K108" s="67"/>
      <x:c r="L108" s="67"/>
      <x:c r="M108" s="67"/>
      <x:c r="N108" s="67"/>
      <x:c r="O108" s="67"/>
      <x:c r="P108" s="67"/>
      <x:c r="Q108" s="67"/>
      <x:c r="R108" s="73"/>
      <x:c r="S108" s="67"/>
      <x:c r="T108" s="91"/>
      <x:c r="U108" s="67"/>
    </x:row>
    <x:row r="109">
      <x:c r="A109" s="67"/>
      <x:c r="B109" s="67"/>
      <x:c r="C109" s="83"/>
      <x:c r="D109" s="59" t="str">
        <x:f>IF(C109="","",YEAR(C109))</x:f>
      </x:c>
      <x:c r="E109" s="59" t="str">
        <x:f>IF(C109="","",TEXT(C109,"dddd"))</x:f>
      </x:c>
      <x:c r="F109" s="59" t="str">
        <x:f>IF(C109="","",IF(WEEKDAY(C109,2)&gt;5,"Weekend","Weekday"))</x:f>
      </x:c>
      <x:c r="G109" s="90"/>
      <x:c r="H109" s="90"/>
      <x:c r="I109" s="67"/>
      <x:c r="J109" s="67"/>
      <x:c r="K109" s="67"/>
      <x:c r="L109" s="67"/>
      <x:c r="M109" s="67"/>
      <x:c r="N109" s="67"/>
      <x:c r="O109" s="67"/>
      <x:c r="P109" s="67"/>
      <x:c r="Q109" s="67"/>
      <x:c r="R109" s="73"/>
      <x:c r="S109" s="67"/>
      <x:c r="T109" s="91"/>
      <x:c r="U109" s="67"/>
    </x:row>
    <x:row r="110">
      <x:c r="A110" s="67"/>
      <x:c r="B110" s="67"/>
      <x:c r="C110" s="83"/>
      <x:c r="D110" s="59" t="str">
        <x:f>IF(C110="","",YEAR(C110))</x:f>
      </x:c>
      <x:c r="E110" s="59" t="str">
        <x:f>IF(C110="","",TEXT(C110,"dddd"))</x:f>
      </x:c>
      <x:c r="F110" s="59" t="str">
        <x:f>IF(C110="","",IF(WEEKDAY(C110,2)&gt;5,"Weekend","Weekday"))</x:f>
      </x:c>
      <x:c r="G110" s="90"/>
      <x:c r="H110" s="90"/>
      <x:c r="I110" s="67"/>
      <x:c r="J110" s="67"/>
      <x:c r="K110" s="67"/>
      <x:c r="L110" s="67"/>
      <x:c r="M110" s="67"/>
      <x:c r="N110" s="67"/>
      <x:c r="O110" s="67"/>
      <x:c r="P110" s="67"/>
      <x:c r="Q110" s="67"/>
      <x:c r="R110" s="73"/>
      <x:c r="S110" s="67"/>
      <x:c r="T110" s="91"/>
      <x:c r="U110" s="67"/>
    </x:row>
    <x:row r="111">
      <x:c r="A111" s="67"/>
      <x:c r="B111" s="67"/>
      <x:c r="C111" s="83"/>
      <x:c r="D111" s="59" t="str">
        <x:f>IF(C111="","",YEAR(C111))</x:f>
      </x:c>
      <x:c r="E111" s="59" t="str">
        <x:f>IF(C111="","",TEXT(C111,"dddd"))</x:f>
      </x:c>
      <x:c r="F111" s="59" t="str">
        <x:f>IF(C111="","",IF(WEEKDAY(C111,2)&gt;5,"Weekend","Weekday"))</x:f>
      </x:c>
      <x:c r="G111" s="90"/>
      <x:c r="H111" s="90"/>
      <x:c r="I111" s="67"/>
      <x:c r="J111" s="67"/>
      <x:c r="K111" s="67"/>
      <x:c r="L111" s="67"/>
      <x:c r="M111" s="67"/>
      <x:c r="N111" s="67"/>
      <x:c r="O111" s="67"/>
      <x:c r="P111" s="67"/>
      <x:c r="Q111" s="67"/>
      <x:c r="R111" s="73"/>
      <x:c r="S111" s="67"/>
      <x:c r="T111" s="91"/>
      <x:c r="U111" s="67"/>
    </x:row>
    <x:row r="112">
      <x:c r="A112" s="67"/>
      <x:c r="B112" s="67"/>
      <x:c r="C112" s="83"/>
      <x:c r="D112" s="59" t="str">
        <x:f>IF(C112="","",YEAR(C112))</x:f>
      </x:c>
      <x:c r="E112" s="59" t="str">
        <x:f>IF(C112="","",TEXT(C112,"dddd"))</x:f>
      </x:c>
      <x:c r="F112" s="59" t="str">
        <x:f>IF(C112="","",IF(WEEKDAY(C112,2)&gt;5,"Weekend","Weekday"))</x:f>
      </x:c>
      <x:c r="G112" s="90"/>
      <x:c r="H112" s="90"/>
      <x:c r="I112" s="67"/>
      <x:c r="J112" s="67"/>
      <x:c r="K112" s="67"/>
      <x:c r="L112" s="67"/>
      <x:c r="M112" s="67"/>
      <x:c r="N112" s="67"/>
      <x:c r="O112" s="67"/>
      <x:c r="P112" s="67"/>
      <x:c r="Q112" s="67"/>
      <x:c r="R112" s="73"/>
      <x:c r="S112" s="67"/>
      <x:c r="T112" s="91"/>
      <x:c r="U112" s="67"/>
    </x:row>
    <x:row r="113">
      <x:c r="A113" s="67"/>
      <x:c r="B113" s="67"/>
      <x:c r="C113" s="83"/>
      <x:c r="D113" s="59" t="str">
        <x:f>IF(C113="","",YEAR(C113))</x:f>
      </x:c>
      <x:c r="E113" s="59" t="str">
        <x:f>IF(C113="","",TEXT(C113,"dddd"))</x:f>
      </x:c>
      <x:c r="F113" s="59" t="str">
        <x:f>IF(C113="","",IF(WEEKDAY(C113,2)&gt;5,"Weekend","Weekday"))</x:f>
      </x:c>
      <x:c r="G113" s="90"/>
      <x:c r="H113" s="90"/>
      <x:c r="I113" s="67"/>
      <x:c r="J113" s="67"/>
      <x:c r="K113" s="67"/>
      <x:c r="L113" s="67"/>
      <x:c r="M113" s="67"/>
      <x:c r="N113" s="67"/>
      <x:c r="O113" s="67"/>
      <x:c r="P113" s="67"/>
      <x:c r="Q113" s="67"/>
      <x:c r="R113" s="73"/>
      <x:c r="S113" s="67"/>
      <x:c r="T113" s="91"/>
      <x:c r="U113" s="67"/>
    </x:row>
    <x:row r="114">
      <x:c r="A114" s="67"/>
      <x:c r="B114" s="67"/>
      <x:c r="C114" s="83"/>
      <x:c r="D114" s="59" t="str">
        <x:f>IF(C114="","",YEAR(C114))</x:f>
      </x:c>
      <x:c r="E114" s="59" t="str">
        <x:f>IF(C114="","",TEXT(C114,"dddd"))</x:f>
      </x:c>
      <x:c r="F114" s="59" t="str">
        <x:f>IF(C114="","",IF(WEEKDAY(C114,2)&gt;5,"Weekend","Weekday"))</x:f>
      </x:c>
      <x:c r="G114" s="90"/>
      <x:c r="H114" s="90"/>
      <x:c r="I114" s="67"/>
      <x:c r="J114" s="67"/>
      <x:c r="K114" s="67"/>
      <x:c r="L114" s="67"/>
      <x:c r="M114" s="67"/>
      <x:c r="N114" s="67"/>
      <x:c r="O114" s="67"/>
      <x:c r="P114" s="67"/>
      <x:c r="Q114" s="67"/>
      <x:c r="R114" s="73"/>
      <x:c r="S114" s="67"/>
      <x:c r="T114" s="91"/>
      <x:c r="U114" s="67"/>
    </x:row>
    <x:row r="115">
      <x:c r="A115" s="67"/>
      <x:c r="B115" s="67"/>
      <x:c r="C115" s="83"/>
      <x:c r="D115" s="59" t="str">
        <x:f>IF(C115="","",YEAR(C115))</x:f>
      </x:c>
      <x:c r="E115" s="59" t="str">
        <x:f>IF(C115="","",TEXT(C115,"dddd"))</x:f>
      </x:c>
      <x:c r="F115" s="59" t="str">
        <x:f>IF(C115="","",IF(WEEKDAY(C115,2)&gt;5,"Weekend","Weekday"))</x:f>
      </x:c>
      <x:c r="G115" s="90"/>
      <x:c r="H115" s="90"/>
      <x:c r="I115" s="67"/>
      <x:c r="J115" s="67"/>
      <x:c r="K115" s="67"/>
      <x:c r="L115" s="67"/>
      <x:c r="M115" s="67"/>
      <x:c r="N115" s="67"/>
      <x:c r="O115" s="67"/>
      <x:c r="P115" s="67"/>
      <x:c r="Q115" s="67"/>
      <x:c r="R115" s="73"/>
      <x:c r="S115" s="67"/>
      <x:c r="T115" s="91"/>
      <x:c r="U115" s="67"/>
    </x:row>
    <x:row r="116">
      <x:c r="A116" s="67"/>
      <x:c r="B116" s="67"/>
      <x:c r="C116" s="83"/>
      <x:c r="D116" s="59" t="str">
        <x:f>IF(C116="","",YEAR(C116))</x:f>
      </x:c>
      <x:c r="E116" s="59" t="str">
        <x:f>IF(C116="","",TEXT(C116,"dddd"))</x:f>
      </x:c>
      <x:c r="F116" s="59" t="str">
        <x:f>IF(C116="","",IF(WEEKDAY(C116,2)&gt;5,"Weekend","Weekday"))</x:f>
      </x:c>
      <x:c r="G116" s="90"/>
      <x:c r="H116" s="90"/>
      <x:c r="I116" s="67"/>
      <x:c r="J116" s="67"/>
      <x:c r="K116" s="67"/>
      <x:c r="L116" s="67"/>
      <x:c r="M116" s="67"/>
      <x:c r="N116" s="67"/>
      <x:c r="O116" s="67"/>
      <x:c r="P116" s="67"/>
      <x:c r="Q116" s="67"/>
      <x:c r="R116" s="73"/>
      <x:c r="S116" s="67"/>
      <x:c r="T116" s="91"/>
      <x:c r="U116" s="67"/>
    </x:row>
    <x:row r="117">
      <x:c r="A117" s="67"/>
      <x:c r="B117" s="67"/>
      <x:c r="C117" s="83"/>
      <x:c r="D117" s="59" t="str">
        <x:f>IF(C117="","",YEAR(C117))</x:f>
      </x:c>
      <x:c r="E117" s="59" t="str">
        <x:f>IF(C117="","",TEXT(C117,"dddd"))</x:f>
      </x:c>
      <x:c r="F117" s="59" t="str">
        <x:f>IF(C117="","",IF(WEEKDAY(C117,2)&gt;5,"Weekend","Weekday"))</x:f>
      </x:c>
      <x:c r="G117" s="90"/>
      <x:c r="H117" s="90"/>
      <x:c r="I117" s="67"/>
      <x:c r="J117" s="67"/>
      <x:c r="K117" s="67"/>
      <x:c r="L117" s="67"/>
      <x:c r="M117" s="67"/>
      <x:c r="N117" s="67"/>
      <x:c r="O117" s="67"/>
      <x:c r="P117" s="67"/>
      <x:c r="Q117" s="67"/>
      <x:c r="R117" s="73"/>
      <x:c r="S117" s="67"/>
      <x:c r="T117" s="91"/>
      <x:c r="U117" s="67"/>
    </x:row>
    <x:row r="118">
      <x:c r="A118" s="67"/>
      <x:c r="B118" s="67"/>
      <x:c r="C118" s="83"/>
      <x:c r="D118" s="59" t="str">
        <x:f>IF(C118="","",YEAR(C118))</x:f>
      </x:c>
      <x:c r="E118" s="59" t="str">
        <x:f>IF(C118="","",TEXT(C118,"dddd"))</x:f>
      </x:c>
      <x:c r="F118" s="59" t="str">
        <x:f>IF(C118="","",IF(WEEKDAY(C118,2)&gt;5,"Weekend","Weekday"))</x:f>
      </x:c>
      <x:c r="G118" s="90"/>
      <x:c r="H118" s="90"/>
      <x:c r="I118" s="67"/>
      <x:c r="J118" s="67"/>
      <x:c r="K118" s="67"/>
      <x:c r="L118" s="67"/>
      <x:c r="M118" s="67"/>
      <x:c r="N118" s="67"/>
      <x:c r="O118" s="67"/>
      <x:c r="P118" s="67"/>
      <x:c r="Q118" s="67"/>
      <x:c r="R118" s="73"/>
      <x:c r="S118" s="67"/>
      <x:c r="T118" s="91"/>
      <x:c r="U118" s="67"/>
    </x:row>
    <x:row r="119">
      <x:c r="A119" s="67"/>
      <x:c r="B119" s="67"/>
      <x:c r="C119" s="83"/>
      <x:c r="D119" s="59" t="str">
        <x:f>IF(C119="","",YEAR(C119))</x:f>
      </x:c>
      <x:c r="E119" s="59" t="str">
        <x:f>IF(C119="","",TEXT(C119,"dddd"))</x:f>
      </x:c>
      <x:c r="F119" s="59" t="str">
        <x:f>IF(C119="","",IF(WEEKDAY(C119,2)&gt;5,"Weekend","Weekday"))</x:f>
      </x:c>
      <x:c r="G119" s="90"/>
      <x:c r="H119" s="90"/>
      <x:c r="I119" s="67"/>
      <x:c r="J119" s="67"/>
      <x:c r="K119" s="67"/>
      <x:c r="L119" s="67"/>
      <x:c r="M119" s="67"/>
      <x:c r="N119" s="67"/>
      <x:c r="O119" s="67"/>
      <x:c r="P119" s="67"/>
      <x:c r="Q119" s="67"/>
      <x:c r="R119" s="73"/>
      <x:c r="S119" s="67"/>
      <x:c r="T119" s="91"/>
      <x:c r="U119" s="67"/>
    </x:row>
    <x:row r="120">
      <x:c r="A120" s="67"/>
      <x:c r="B120" s="67"/>
      <x:c r="C120" s="83"/>
      <x:c r="D120" s="59" t="str">
        <x:f>IF(C120="","",YEAR(C120))</x:f>
      </x:c>
      <x:c r="E120" s="59" t="str">
        <x:f>IF(C120="","",TEXT(C120,"dddd"))</x:f>
      </x:c>
      <x:c r="F120" s="59" t="str">
        <x:f>IF(C120="","",IF(WEEKDAY(C120,2)&gt;5,"Weekend","Weekday"))</x:f>
      </x:c>
      <x:c r="G120" s="90"/>
      <x:c r="H120" s="90"/>
      <x:c r="I120" s="67"/>
      <x:c r="J120" s="67"/>
      <x:c r="K120" s="67"/>
      <x:c r="L120" s="67"/>
      <x:c r="M120" s="67"/>
      <x:c r="N120" s="67"/>
      <x:c r="O120" s="67"/>
      <x:c r="P120" s="67"/>
      <x:c r="Q120" s="67"/>
      <x:c r="R120" s="73"/>
      <x:c r="S120" s="67"/>
      <x:c r="T120" s="91"/>
      <x:c r="U120" s="67"/>
    </x:row>
    <x:row r="121">
      <x:c r="A121" s="67"/>
      <x:c r="B121" s="67"/>
      <x:c r="C121" s="83"/>
      <x:c r="D121" s="59" t="str">
        <x:f>IF(C121="","",YEAR(C121))</x:f>
      </x:c>
      <x:c r="E121" s="59" t="str">
        <x:f>IF(C121="","",TEXT(C121,"dddd"))</x:f>
      </x:c>
      <x:c r="F121" s="59" t="str">
        <x:f>IF(C121="","",IF(WEEKDAY(C121,2)&gt;5,"Weekend","Weekday"))</x:f>
      </x:c>
      <x:c r="G121" s="90"/>
      <x:c r="H121" s="90"/>
      <x:c r="I121" s="67"/>
      <x:c r="J121" s="67"/>
      <x:c r="K121" s="67"/>
      <x:c r="L121" s="67"/>
      <x:c r="M121" s="67"/>
      <x:c r="N121" s="67"/>
      <x:c r="O121" s="67"/>
      <x:c r="P121" s="67"/>
      <x:c r="Q121" s="67"/>
      <x:c r="R121" s="73"/>
      <x:c r="S121" s="67"/>
      <x:c r="T121" s="91"/>
      <x:c r="U121" s="67"/>
    </x:row>
    <x:row r="122">
      <x:c r="A122" s="67"/>
      <x:c r="B122" s="67"/>
      <x:c r="C122" s="83"/>
      <x:c r="D122" s="59" t="str">
        <x:f>IF(C122="","",YEAR(C122))</x:f>
      </x:c>
      <x:c r="E122" s="59" t="str">
        <x:f>IF(C122="","",TEXT(C122,"dddd"))</x:f>
      </x:c>
      <x:c r="F122" s="59" t="str">
        <x:f>IF(C122="","",IF(WEEKDAY(C122,2)&gt;5,"Weekend","Weekday"))</x:f>
      </x:c>
      <x:c r="G122" s="90"/>
      <x:c r="H122" s="90"/>
      <x:c r="I122" s="67"/>
      <x:c r="J122" s="67"/>
      <x:c r="K122" s="67"/>
      <x:c r="L122" s="67"/>
      <x:c r="M122" s="67"/>
      <x:c r="N122" s="67"/>
      <x:c r="O122" s="67"/>
      <x:c r="P122" s="67"/>
      <x:c r="Q122" s="67"/>
      <x:c r="R122" s="73"/>
      <x:c r="S122" s="67"/>
      <x:c r="T122" s="91"/>
      <x:c r="U122" s="67"/>
    </x:row>
    <x:row r="123">
      <x:c r="A123" s="67"/>
      <x:c r="B123" s="67"/>
      <x:c r="C123" s="83"/>
      <x:c r="D123" s="59" t="str">
        <x:f>IF(C123="","",YEAR(C123))</x:f>
      </x:c>
      <x:c r="E123" s="59" t="str">
        <x:f>IF(C123="","",TEXT(C123,"dddd"))</x:f>
      </x:c>
      <x:c r="F123" s="59" t="str">
        <x:f>IF(C123="","",IF(WEEKDAY(C123,2)&gt;5,"Weekend","Weekday"))</x:f>
      </x:c>
      <x:c r="G123" s="90"/>
      <x:c r="H123" s="90"/>
      <x:c r="I123" s="67"/>
      <x:c r="J123" s="67"/>
      <x:c r="K123" s="67"/>
      <x:c r="L123" s="67"/>
      <x:c r="M123" s="67"/>
      <x:c r="N123" s="67"/>
      <x:c r="O123" s="67"/>
      <x:c r="P123" s="67"/>
      <x:c r="Q123" s="67"/>
      <x:c r="R123" s="73"/>
      <x:c r="S123" s="67"/>
      <x:c r="T123" s="91"/>
      <x:c r="U123" s="67"/>
    </x:row>
    <x:row r="124">
      <x:c r="A124" s="67"/>
      <x:c r="B124" s="67"/>
      <x:c r="C124" s="83"/>
      <x:c r="D124" s="59" t="str">
        <x:f>IF(C124="","",YEAR(C124))</x:f>
      </x:c>
      <x:c r="E124" s="59" t="str">
        <x:f>IF(C124="","",TEXT(C124,"dddd"))</x:f>
      </x:c>
      <x:c r="F124" s="59" t="str">
        <x:f>IF(C124="","",IF(WEEKDAY(C124,2)&gt;5,"Weekend","Weekday"))</x:f>
      </x:c>
      <x:c r="G124" s="90"/>
      <x:c r="H124" s="90"/>
      <x:c r="I124" s="67"/>
      <x:c r="J124" s="67"/>
      <x:c r="K124" s="67"/>
      <x:c r="L124" s="67"/>
      <x:c r="M124" s="67"/>
      <x:c r="N124" s="67"/>
      <x:c r="O124" s="67"/>
      <x:c r="P124" s="67"/>
      <x:c r="Q124" s="67"/>
      <x:c r="R124" s="73"/>
      <x:c r="S124" s="67"/>
      <x:c r="T124" s="91"/>
      <x:c r="U124" s="67"/>
    </x:row>
    <x:row r="125">
      <x:c r="A125" s="67"/>
      <x:c r="B125" s="67"/>
      <x:c r="C125" s="83"/>
      <x:c r="D125" s="59" t="str">
        <x:f>IF(C125="","",YEAR(C125))</x:f>
      </x:c>
      <x:c r="E125" s="59" t="str">
        <x:f>IF(C125="","",TEXT(C125,"dddd"))</x:f>
      </x:c>
      <x:c r="F125" s="59" t="str">
        <x:f>IF(C125="","",IF(WEEKDAY(C125,2)&gt;5,"Weekend","Weekday"))</x:f>
      </x:c>
      <x:c r="G125" s="90"/>
      <x:c r="H125" s="90"/>
      <x:c r="I125" s="67"/>
      <x:c r="J125" s="67"/>
      <x:c r="K125" s="67"/>
      <x:c r="L125" s="67"/>
      <x:c r="M125" s="67"/>
      <x:c r="N125" s="67"/>
      <x:c r="O125" s="67"/>
      <x:c r="P125" s="67"/>
      <x:c r="Q125" s="67"/>
      <x:c r="R125" s="73"/>
      <x:c r="S125" s="67"/>
      <x:c r="T125" s="91"/>
      <x:c r="U125" s="67"/>
    </x:row>
    <x:row r="126">
      <x:c r="A126" s="67"/>
      <x:c r="B126" s="67"/>
      <x:c r="C126" s="83"/>
      <x:c r="D126" s="59" t="str">
        <x:f>IF(C126="","",YEAR(C126))</x:f>
      </x:c>
      <x:c r="E126" s="59" t="str">
        <x:f>IF(C126="","",TEXT(C126,"dddd"))</x:f>
      </x:c>
      <x:c r="F126" s="59" t="str">
        <x:f>IF(C126="","",IF(WEEKDAY(C126,2)&gt;5,"Weekend","Weekday"))</x:f>
      </x:c>
      <x:c r="G126" s="90"/>
      <x:c r="H126" s="90"/>
      <x:c r="I126" s="67"/>
      <x:c r="J126" s="67"/>
      <x:c r="K126" s="67"/>
      <x:c r="L126" s="67"/>
      <x:c r="M126" s="67"/>
      <x:c r="N126" s="67"/>
      <x:c r="O126" s="67"/>
      <x:c r="P126" s="67"/>
      <x:c r="Q126" s="67"/>
      <x:c r="R126" s="73"/>
      <x:c r="S126" s="67"/>
      <x:c r="T126" s="91"/>
      <x:c r="U126" s="67"/>
    </x:row>
    <x:row r="127">
      <x:c r="A127" s="67"/>
      <x:c r="B127" s="67"/>
      <x:c r="C127" s="83"/>
      <x:c r="D127" s="59" t="str">
        <x:f>IF(C127="","",YEAR(C127))</x:f>
      </x:c>
      <x:c r="E127" s="59" t="str">
        <x:f>IF(C127="","",TEXT(C127,"dddd"))</x:f>
      </x:c>
      <x:c r="F127" s="59" t="str">
        <x:f>IF(C127="","",IF(WEEKDAY(C127,2)&gt;5,"Weekend","Weekday"))</x:f>
      </x:c>
      <x:c r="G127" s="90"/>
      <x:c r="H127" s="90"/>
      <x:c r="I127" s="67"/>
      <x:c r="J127" s="67"/>
      <x:c r="K127" s="67"/>
      <x:c r="L127" s="67"/>
      <x:c r="M127" s="67"/>
      <x:c r="N127" s="67"/>
      <x:c r="O127" s="67"/>
      <x:c r="P127" s="67"/>
      <x:c r="Q127" s="67"/>
      <x:c r="R127" s="73"/>
      <x:c r="S127" s="67"/>
      <x:c r="T127" s="91"/>
      <x:c r="U127" s="67"/>
    </x:row>
    <x:row r="128">
      <x:c r="A128" s="67"/>
      <x:c r="B128" s="67"/>
      <x:c r="C128" s="83"/>
      <x:c r="D128" s="59" t="str">
        <x:f>IF(C128="","",YEAR(C128))</x:f>
      </x:c>
      <x:c r="E128" s="59" t="str">
        <x:f>IF(C128="","",TEXT(C128,"dddd"))</x:f>
      </x:c>
      <x:c r="F128" s="59" t="str">
        <x:f>IF(C128="","",IF(WEEKDAY(C128,2)&gt;5,"Weekend","Weekday"))</x:f>
      </x:c>
      <x:c r="G128" s="90"/>
      <x:c r="H128" s="90"/>
      <x:c r="I128" s="67"/>
      <x:c r="J128" s="67"/>
      <x:c r="K128" s="67"/>
      <x:c r="L128" s="67"/>
      <x:c r="M128" s="67"/>
      <x:c r="N128" s="67"/>
      <x:c r="O128" s="67"/>
      <x:c r="P128" s="67"/>
      <x:c r="Q128" s="67"/>
      <x:c r="R128" s="73"/>
      <x:c r="S128" s="67"/>
      <x:c r="T128" s="91"/>
      <x:c r="U128" s="67"/>
    </x:row>
    <x:row r="129">
      <x:c r="A129" s="67"/>
      <x:c r="B129" s="67"/>
      <x:c r="C129" s="83"/>
      <x:c r="D129" s="59" t="str">
        <x:f>IF(C129="","",YEAR(C129))</x:f>
      </x:c>
      <x:c r="E129" s="59" t="str">
        <x:f>IF(C129="","",TEXT(C129,"dddd"))</x:f>
      </x:c>
      <x:c r="F129" s="59" t="str">
        <x:f>IF(C129="","",IF(WEEKDAY(C129,2)&gt;5,"Weekend","Weekday"))</x:f>
      </x:c>
      <x:c r="G129" s="90"/>
      <x:c r="H129" s="90"/>
      <x:c r="I129" s="67"/>
      <x:c r="J129" s="67"/>
      <x:c r="K129" s="67"/>
      <x:c r="L129" s="67"/>
      <x:c r="M129" s="67"/>
      <x:c r="N129" s="67"/>
      <x:c r="O129" s="67"/>
      <x:c r="P129" s="67"/>
      <x:c r="Q129" s="67"/>
      <x:c r="R129" s="73"/>
      <x:c r="S129" s="67"/>
      <x:c r="T129" s="91"/>
      <x:c r="U129" s="67"/>
    </x:row>
    <x:row r="130">
      <x:c r="A130" s="67"/>
      <x:c r="B130" s="67"/>
      <x:c r="C130" s="83"/>
      <x:c r="D130" s="59" t="str">
        <x:f>IF(C130="","",YEAR(C130))</x:f>
      </x:c>
      <x:c r="E130" s="59" t="str">
        <x:f>IF(C130="","",TEXT(C130,"dddd"))</x:f>
      </x:c>
      <x:c r="F130" s="59" t="str">
        <x:f>IF(C130="","",IF(WEEKDAY(C130,2)&gt;5,"Weekend","Weekday"))</x:f>
      </x:c>
      <x:c r="G130" s="90"/>
      <x:c r="H130" s="90"/>
      <x:c r="I130" s="67"/>
      <x:c r="J130" s="67"/>
      <x:c r="K130" s="67"/>
      <x:c r="L130" s="67"/>
      <x:c r="M130" s="67"/>
      <x:c r="N130" s="67"/>
      <x:c r="O130" s="67"/>
      <x:c r="P130" s="67"/>
      <x:c r="Q130" s="67"/>
      <x:c r="R130" s="73"/>
      <x:c r="S130" s="67"/>
      <x:c r="T130" s="91"/>
      <x:c r="U130" s="67"/>
    </x:row>
    <x:row r="131">
      <x:c r="A131" s="67"/>
      <x:c r="B131" s="67"/>
      <x:c r="C131" s="83"/>
      <x:c r="D131" s="59" t="str">
        <x:f>IF(C131="","",YEAR(C131))</x:f>
      </x:c>
      <x:c r="E131" s="59" t="str">
        <x:f>IF(C131="","",TEXT(C131,"dddd"))</x:f>
      </x:c>
      <x:c r="F131" s="59" t="str">
        <x:f>IF(C131="","",IF(WEEKDAY(C131,2)&gt;5,"Weekend","Weekday"))</x:f>
      </x:c>
      <x:c r="G131" s="90"/>
      <x:c r="H131" s="90"/>
      <x:c r="I131" s="67"/>
      <x:c r="J131" s="67"/>
      <x:c r="K131" s="67"/>
      <x:c r="L131" s="67"/>
      <x:c r="M131" s="67"/>
      <x:c r="N131" s="67"/>
      <x:c r="O131" s="67"/>
      <x:c r="P131" s="67"/>
      <x:c r="Q131" s="67"/>
      <x:c r="R131" s="73"/>
      <x:c r="S131" s="67"/>
      <x:c r="T131" s="91"/>
      <x:c r="U131" s="67"/>
    </x:row>
    <x:row r="132">
      <x:c r="A132" s="67"/>
      <x:c r="B132" s="67"/>
      <x:c r="C132" s="83"/>
      <x:c r="D132" s="59" t="str">
        <x:f>IF(C132="","",YEAR(C132))</x:f>
      </x:c>
      <x:c r="E132" s="59" t="str">
        <x:f>IF(C132="","",TEXT(C132,"dddd"))</x:f>
      </x:c>
      <x:c r="F132" s="59" t="str">
        <x:f>IF(C132="","",IF(WEEKDAY(C132,2)&gt;5,"Weekend","Weekday"))</x:f>
      </x:c>
      <x:c r="G132" s="90"/>
      <x:c r="H132" s="90"/>
      <x:c r="I132" s="67"/>
      <x:c r="J132" s="67"/>
      <x:c r="K132" s="67"/>
      <x:c r="L132" s="67"/>
      <x:c r="M132" s="67"/>
      <x:c r="N132" s="67"/>
      <x:c r="O132" s="67"/>
      <x:c r="P132" s="67"/>
      <x:c r="Q132" s="67"/>
      <x:c r="R132" s="73"/>
      <x:c r="S132" s="67"/>
      <x:c r="T132" s="91"/>
      <x:c r="U132" s="67"/>
    </x:row>
    <x:row r="133">
      <x:c r="A133" s="67"/>
      <x:c r="B133" s="67"/>
      <x:c r="C133" s="83"/>
      <x:c r="D133" s="59" t="str">
        <x:f>IF(C133="","",YEAR(C133))</x:f>
      </x:c>
      <x:c r="E133" s="59" t="str">
        <x:f>IF(C133="","",TEXT(C133,"dddd"))</x:f>
      </x:c>
      <x:c r="F133" s="59" t="str">
        <x:f>IF(C133="","",IF(WEEKDAY(C133,2)&gt;5,"Weekend","Weekday"))</x:f>
      </x:c>
      <x:c r="G133" s="90"/>
      <x:c r="H133" s="90"/>
      <x:c r="I133" s="67"/>
      <x:c r="J133" s="67"/>
      <x:c r="K133" s="67"/>
      <x:c r="L133" s="67"/>
      <x:c r="M133" s="67"/>
      <x:c r="N133" s="67"/>
      <x:c r="O133" s="67"/>
      <x:c r="P133" s="67"/>
      <x:c r="Q133" s="67"/>
      <x:c r="R133" s="73"/>
      <x:c r="S133" s="67"/>
      <x:c r="T133" s="91"/>
      <x:c r="U133" s="67"/>
    </x:row>
    <x:row r="134">
      <x:c r="A134" s="67"/>
      <x:c r="B134" s="67"/>
      <x:c r="C134" s="83"/>
      <x:c r="D134" s="59" t="str">
        <x:f>IF(C134="","",YEAR(C134))</x:f>
      </x:c>
      <x:c r="E134" s="59" t="str">
        <x:f>IF(C134="","",TEXT(C134,"dddd"))</x:f>
      </x:c>
      <x:c r="F134" s="59" t="str">
        <x:f>IF(C134="","",IF(WEEKDAY(C134,2)&gt;5,"Weekend","Weekday"))</x:f>
      </x:c>
      <x:c r="G134" s="90"/>
      <x:c r="H134" s="90"/>
      <x:c r="I134" s="67"/>
      <x:c r="J134" s="67"/>
      <x:c r="K134" s="67"/>
      <x:c r="L134" s="67"/>
      <x:c r="M134" s="67"/>
      <x:c r="N134" s="67"/>
      <x:c r="O134" s="67"/>
      <x:c r="P134" s="67"/>
      <x:c r="Q134" s="67"/>
      <x:c r="R134" s="73"/>
      <x:c r="S134" s="67"/>
      <x:c r="T134" s="91"/>
      <x:c r="U134" s="67"/>
    </x:row>
    <x:row r="135">
      <x:c r="A135" s="67"/>
      <x:c r="B135" s="67"/>
      <x:c r="C135" s="83"/>
      <x:c r="D135" s="59" t="str">
        <x:f>IF(C135="","",YEAR(C135))</x:f>
      </x:c>
      <x:c r="E135" s="59" t="str">
        <x:f>IF(C135="","",TEXT(C135,"dddd"))</x:f>
      </x:c>
      <x:c r="F135" s="59" t="str">
        <x:f>IF(C135="","",IF(WEEKDAY(C135,2)&gt;5,"Weekend","Weekday"))</x:f>
      </x:c>
      <x:c r="G135" s="90"/>
      <x:c r="H135" s="90"/>
      <x:c r="I135" s="67"/>
      <x:c r="J135" s="67"/>
      <x:c r="K135" s="67"/>
      <x:c r="L135" s="67"/>
      <x:c r="M135" s="67"/>
      <x:c r="N135" s="67"/>
      <x:c r="O135" s="67"/>
      <x:c r="P135" s="67"/>
      <x:c r="Q135" s="67"/>
      <x:c r="R135" s="73"/>
      <x:c r="S135" s="67"/>
      <x:c r="T135" s="91"/>
      <x:c r="U135" s="67"/>
    </x:row>
    <x:row r="136">
      <x:c r="A136" s="67"/>
      <x:c r="B136" s="67"/>
      <x:c r="C136" s="83"/>
      <x:c r="D136" s="59" t="str">
        <x:f>IF(C136="","",YEAR(C136))</x:f>
      </x:c>
      <x:c r="E136" s="59" t="str">
        <x:f>IF(C136="","",TEXT(C136,"dddd"))</x:f>
      </x:c>
      <x:c r="F136" s="59" t="str">
        <x:f>IF(C136="","",IF(WEEKDAY(C136,2)&gt;5,"Weekend","Weekday"))</x:f>
      </x:c>
      <x:c r="G136" s="90"/>
      <x:c r="H136" s="90"/>
      <x:c r="I136" s="67"/>
      <x:c r="J136" s="67"/>
      <x:c r="K136" s="67"/>
      <x:c r="L136" s="67"/>
      <x:c r="M136" s="67"/>
      <x:c r="N136" s="67"/>
      <x:c r="O136" s="67"/>
      <x:c r="P136" s="67"/>
      <x:c r="Q136" s="67"/>
      <x:c r="R136" s="73"/>
      <x:c r="S136" s="67"/>
      <x:c r="T136" s="91"/>
      <x:c r="U136" s="67"/>
    </x:row>
    <x:row r="137">
      <x:c r="A137" s="67"/>
      <x:c r="B137" s="67"/>
      <x:c r="C137" s="83"/>
      <x:c r="D137" s="59" t="str">
        <x:f>IF(C137="","",YEAR(C137))</x:f>
      </x:c>
      <x:c r="E137" s="59" t="str">
        <x:f>IF(C137="","",TEXT(C137,"dddd"))</x:f>
      </x:c>
      <x:c r="F137" s="59" t="str">
        <x:f>IF(C137="","",IF(WEEKDAY(C137,2)&gt;5,"Weekend","Weekday"))</x:f>
      </x:c>
      <x:c r="G137" s="90"/>
      <x:c r="H137" s="90"/>
      <x:c r="I137" s="67"/>
      <x:c r="J137" s="67"/>
      <x:c r="K137" s="67"/>
      <x:c r="L137" s="67"/>
      <x:c r="M137" s="67"/>
      <x:c r="N137" s="67"/>
      <x:c r="O137" s="67"/>
      <x:c r="P137" s="67"/>
      <x:c r="Q137" s="67"/>
      <x:c r="R137" s="73"/>
      <x:c r="S137" s="67"/>
      <x:c r="T137" s="91"/>
      <x:c r="U137" s="67"/>
    </x:row>
    <x:row r="138">
      <x:c r="A138" s="67"/>
      <x:c r="B138" s="67"/>
      <x:c r="C138" s="83"/>
      <x:c r="D138" s="59" t="str">
        <x:f>IF(C138="","",YEAR(C138))</x:f>
      </x:c>
      <x:c r="E138" s="59" t="str">
        <x:f>IF(C138="","",TEXT(C138,"dddd"))</x:f>
      </x:c>
      <x:c r="F138" s="59" t="str">
        <x:f>IF(C138="","",IF(WEEKDAY(C138,2)&gt;5,"Weekend","Weekday"))</x:f>
      </x:c>
      <x:c r="G138" s="90"/>
      <x:c r="H138" s="90"/>
      <x:c r="I138" s="67"/>
      <x:c r="J138" s="67"/>
      <x:c r="K138" s="67"/>
      <x:c r="L138" s="67"/>
      <x:c r="M138" s="67"/>
      <x:c r="N138" s="67"/>
      <x:c r="O138" s="67"/>
      <x:c r="P138" s="67"/>
      <x:c r="Q138" s="67"/>
      <x:c r="R138" s="73"/>
      <x:c r="S138" s="67"/>
      <x:c r="T138" s="91"/>
      <x:c r="U138" s="67"/>
    </x:row>
    <x:row r="139">
      <x:c r="A139" s="67"/>
      <x:c r="B139" s="67"/>
      <x:c r="C139" s="83"/>
      <x:c r="D139" s="59" t="str">
        <x:f>IF(C139="","",YEAR(C139))</x:f>
      </x:c>
      <x:c r="E139" s="59" t="str">
        <x:f>IF(C139="","",TEXT(C139,"dddd"))</x:f>
      </x:c>
      <x:c r="F139" s="59" t="str">
        <x:f>IF(C139="","",IF(WEEKDAY(C139,2)&gt;5,"Weekend","Weekday"))</x:f>
      </x:c>
      <x:c r="G139" s="90"/>
      <x:c r="H139" s="90"/>
      <x:c r="I139" s="67"/>
      <x:c r="J139" s="67"/>
      <x:c r="K139" s="67"/>
      <x:c r="L139" s="67"/>
      <x:c r="M139" s="67"/>
      <x:c r="N139" s="67"/>
      <x:c r="O139" s="67"/>
      <x:c r="P139" s="67"/>
      <x:c r="Q139" s="67"/>
      <x:c r="R139" s="73"/>
      <x:c r="S139" s="67"/>
      <x:c r="T139" s="91"/>
      <x:c r="U139" s="67"/>
    </x:row>
    <x:row r="140">
      <x:c r="A140" s="67"/>
      <x:c r="B140" s="67"/>
      <x:c r="C140" s="83"/>
      <x:c r="D140" s="59" t="str">
        <x:f>IF(C140="","",YEAR(C140))</x:f>
      </x:c>
      <x:c r="E140" s="59" t="str">
        <x:f>IF(C140="","",TEXT(C140,"dddd"))</x:f>
      </x:c>
      <x:c r="F140" s="59" t="str">
        <x:f>IF(C140="","",IF(WEEKDAY(C140,2)&gt;5,"Weekend","Weekday"))</x:f>
      </x:c>
      <x:c r="G140" s="90"/>
      <x:c r="H140" s="90"/>
      <x:c r="I140" s="67"/>
      <x:c r="J140" s="67"/>
      <x:c r="K140" s="67"/>
      <x:c r="L140" s="67"/>
      <x:c r="M140" s="67"/>
      <x:c r="N140" s="67"/>
      <x:c r="O140" s="67"/>
      <x:c r="P140" s="67"/>
      <x:c r="Q140" s="67"/>
      <x:c r="R140" s="73"/>
      <x:c r="S140" s="67"/>
      <x:c r="T140" s="91"/>
      <x:c r="U140" s="67"/>
    </x:row>
    <x:row r="141">
      <x:c r="A141" s="67"/>
      <x:c r="B141" s="67"/>
      <x:c r="C141" s="83"/>
      <x:c r="D141" s="59" t="str">
        <x:f>IF(C141="","",YEAR(C141))</x:f>
      </x:c>
      <x:c r="E141" s="59" t="str">
        <x:f>IF(C141="","",TEXT(C141,"dddd"))</x:f>
      </x:c>
      <x:c r="F141" s="59" t="str">
        <x:f>IF(C141="","",IF(WEEKDAY(C141,2)&gt;5,"Weekend","Weekday"))</x:f>
      </x:c>
      <x:c r="G141" s="90"/>
      <x:c r="H141" s="90"/>
      <x:c r="I141" s="67"/>
      <x:c r="J141" s="67"/>
      <x:c r="K141" s="67"/>
      <x:c r="L141" s="67"/>
      <x:c r="M141" s="67"/>
      <x:c r="N141" s="67"/>
      <x:c r="O141" s="67"/>
      <x:c r="P141" s="67"/>
      <x:c r="Q141" s="67"/>
      <x:c r="R141" s="73"/>
      <x:c r="S141" s="67"/>
      <x:c r="T141" s="91"/>
      <x:c r="U141" s="67"/>
    </x:row>
    <x:row r="142">
      <x:c r="A142" s="67"/>
      <x:c r="B142" s="67"/>
      <x:c r="C142" s="83"/>
      <x:c r="D142" s="59" t="str">
        <x:f>IF(C142="","",YEAR(C142))</x:f>
      </x:c>
      <x:c r="E142" s="59" t="str">
        <x:f>IF(C142="","",TEXT(C142,"dddd"))</x:f>
      </x:c>
      <x:c r="F142" s="59" t="str">
        <x:f>IF(C142="","",IF(WEEKDAY(C142,2)&gt;5,"Weekend","Weekday"))</x:f>
      </x:c>
      <x:c r="G142" s="90"/>
      <x:c r="H142" s="90"/>
      <x:c r="I142" s="67"/>
      <x:c r="J142" s="67"/>
      <x:c r="K142" s="67"/>
      <x:c r="L142" s="67"/>
      <x:c r="M142" s="67"/>
      <x:c r="N142" s="67"/>
      <x:c r="O142" s="67"/>
      <x:c r="P142" s="67"/>
      <x:c r="Q142" s="67"/>
      <x:c r="R142" s="73"/>
      <x:c r="S142" s="67"/>
      <x:c r="T142" s="91"/>
      <x:c r="U142" s="67"/>
    </x:row>
    <x:row r="143">
      <x:c r="A143" s="67"/>
      <x:c r="B143" s="67"/>
      <x:c r="C143" s="83"/>
      <x:c r="D143" s="59" t="str">
        <x:f>IF(C143="","",YEAR(C143))</x:f>
      </x:c>
      <x:c r="E143" s="59" t="str">
        <x:f>IF(C143="","",TEXT(C143,"dddd"))</x:f>
      </x:c>
      <x:c r="F143" s="59" t="str">
        <x:f>IF(C143="","",IF(WEEKDAY(C143,2)&gt;5,"Weekend","Weekday"))</x:f>
      </x:c>
      <x:c r="G143" s="90"/>
      <x:c r="H143" s="90"/>
      <x:c r="I143" s="67"/>
      <x:c r="J143" s="67"/>
      <x:c r="K143" s="67"/>
      <x:c r="L143" s="67"/>
      <x:c r="M143" s="67"/>
      <x:c r="N143" s="67"/>
      <x:c r="O143" s="67"/>
      <x:c r="P143" s="67"/>
      <x:c r="Q143" s="67"/>
      <x:c r="R143" s="73"/>
      <x:c r="S143" s="67"/>
      <x:c r="T143" s="91"/>
      <x:c r="U143" s="67"/>
    </x:row>
    <x:row r="144">
      <x:c r="A144" s="67"/>
      <x:c r="B144" s="67"/>
      <x:c r="C144" s="83"/>
      <x:c r="D144" s="59" t="str">
        <x:f>IF(C144="","",YEAR(C144))</x:f>
      </x:c>
      <x:c r="E144" s="59" t="str">
        <x:f>IF(C144="","",TEXT(C144,"dddd"))</x:f>
      </x:c>
      <x:c r="F144" s="59" t="str">
        <x:f>IF(C144="","",IF(WEEKDAY(C144,2)&gt;5,"Weekend","Weekday"))</x:f>
      </x:c>
      <x:c r="G144" s="90"/>
      <x:c r="H144" s="90"/>
      <x:c r="I144" s="67"/>
      <x:c r="J144" s="67"/>
      <x:c r="K144" s="67"/>
      <x:c r="L144" s="67"/>
      <x:c r="M144" s="67"/>
      <x:c r="N144" s="67"/>
      <x:c r="O144" s="67"/>
      <x:c r="P144" s="67"/>
      <x:c r="Q144" s="67"/>
      <x:c r="R144" s="73"/>
      <x:c r="S144" s="67"/>
      <x:c r="T144" s="91"/>
      <x:c r="U144" s="67"/>
    </x:row>
    <x:row r="145">
      <x:c r="A145" s="67"/>
      <x:c r="B145" s="67"/>
      <x:c r="C145" s="83"/>
      <x:c r="D145" s="59" t="str">
        <x:f>IF(C145="","",YEAR(C145))</x:f>
      </x:c>
      <x:c r="E145" s="59" t="str">
        <x:f>IF(C145="","",TEXT(C145,"dddd"))</x:f>
      </x:c>
      <x:c r="F145" s="59" t="str">
        <x:f>IF(C145="","",IF(WEEKDAY(C145,2)&gt;5,"Weekend","Weekday"))</x:f>
      </x:c>
      <x:c r="G145" s="90"/>
      <x:c r="H145" s="90"/>
      <x:c r="I145" s="67"/>
      <x:c r="J145" s="67"/>
      <x:c r="K145" s="67"/>
      <x:c r="L145" s="67"/>
      <x:c r="M145" s="67"/>
      <x:c r="N145" s="67"/>
      <x:c r="O145" s="67"/>
      <x:c r="P145" s="67"/>
      <x:c r="Q145" s="67"/>
      <x:c r="R145" s="73"/>
      <x:c r="S145" s="67"/>
      <x:c r="T145" s="91"/>
      <x:c r="U145" s="67"/>
    </x:row>
    <x:row r="146">
      <x:c r="A146" s="67"/>
      <x:c r="B146" s="67"/>
      <x:c r="C146" s="83"/>
      <x:c r="D146" s="59" t="str">
        <x:f>IF(C146="","",YEAR(C146))</x:f>
      </x:c>
      <x:c r="E146" s="59" t="str">
        <x:f>IF(C146="","",TEXT(C146,"dddd"))</x:f>
      </x:c>
      <x:c r="F146" s="59" t="str">
        <x:f>IF(C146="","",IF(WEEKDAY(C146,2)&gt;5,"Weekend","Weekday"))</x:f>
      </x:c>
      <x:c r="G146" s="90"/>
      <x:c r="H146" s="90"/>
      <x:c r="I146" s="67"/>
      <x:c r="J146" s="67"/>
      <x:c r="K146" s="67"/>
      <x:c r="L146" s="67"/>
      <x:c r="M146" s="67"/>
      <x:c r="N146" s="67"/>
      <x:c r="O146" s="67"/>
      <x:c r="P146" s="67"/>
      <x:c r="Q146" s="67"/>
      <x:c r="R146" s="73"/>
      <x:c r="S146" s="67"/>
      <x:c r="T146" s="91"/>
      <x:c r="U146" s="67"/>
    </x:row>
    <x:row r="147">
      <x:c r="A147" s="67"/>
      <x:c r="B147" s="67"/>
      <x:c r="C147" s="83"/>
      <x:c r="D147" s="59" t="str">
        <x:f>IF(C147="","",YEAR(C147))</x:f>
      </x:c>
      <x:c r="E147" s="59" t="str">
        <x:f>IF(C147="","",TEXT(C147,"dddd"))</x:f>
      </x:c>
      <x:c r="F147" s="59" t="str">
        <x:f>IF(C147="","",IF(WEEKDAY(C147,2)&gt;5,"Weekend","Weekday"))</x:f>
      </x:c>
      <x:c r="G147" s="90"/>
      <x:c r="H147" s="90"/>
      <x:c r="I147" s="67"/>
      <x:c r="J147" s="67"/>
      <x:c r="K147" s="67"/>
      <x:c r="L147" s="67"/>
      <x:c r="M147" s="67"/>
      <x:c r="N147" s="67"/>
      <x:c r="O147" s="67"/>
      <x:c r="P147" s="67"/>
      <x:c r="Q147" s="67"/>
      <x:c r="R147" s="73"/>
      <x:c r="S147" s="67"/>
      <x:c r="T147" s="91"/>
      <x:c r="U147" s="67"/>
    </x:row>
    <x:row r="148">
      <x:c r="A148" s="67"/>
      <x:c r="B148" s="67"/>
      <x:c r="C148" s="83"/>
      <x:c r="D148" s="59" t="str">
        <x:f>IF(C148="","",YEAR(C148))</x:f>
      </x:c>
      <x:c r="E148" s="59" t="str">
        <x:f>IF(C148="","",TEXT(C148,"dddd"))</x:f>
      </x:c>
      <x:c r="F148" s="59" t="str">
        <x:f>IF(C148="","",IF(WEEKDAY(C148,2)&gt;5,"Weekend","Weekday"))</x:f>
      </x:c>
      <x:c r="G148" s="90"/>
      <x:c r="H148" s="90"/>
      <x:c r="I148" s="67"/>
      <x:c r="J148" s="67"/>
      <x:c r="K148" s="67"/>
      <x:c r="L148" s="67"/>
      <x:c r="M148" s="67"/>
      <x:c r="N148" s="67"/>
      <x:c r="O148" s="67"/>
      <x:c r="P148" s="67"/>
      <x:c r="Q148" s="67"/>
      <x:c r="R148" s="73"/>
      <x:c r="S148" s="67"/>
      <x:c r="T148" s="91"/>
      <x:c r="U148" s="67"/>
    </x:row>
    <x:row r="149">
      <x:c r="A149" s="67"/>
      <x:c r="B149" s="67"/>
      <x:c r="C149" s="83"/>
      <x:c r="D149" s="59" t="str">
        <x:f>IF(C149="","",YEAR(C149))</x:f>
      </x:c>
      <x:c r="E149" s="59" t="str">
        <x:f>IF(C149="","",TEXT(C149,"dddd"))</x:f>
      </x:c>
      <x:c r="F149" s="59" t="str">
        <x:f>IF(C149="","",IF(WEEKDAY(C149,2)&gt;5,"Weekend","Weekday"))</x:f>
      </x:c>
      <x:c r="G149" s="90"/>
      <x:c r="H149" s="90"/>
      <x:c r="I149" s="67"/>
      <x:c r="J149" s="67"/>
      <x:c r="K149" s="67"/>
      <x:c r="L149" s="67"/>
      <x:c r="M149" s="67"/>
      <x:c r="N149" s="67"/>
      <x:c r="O149" s="67"/>
      <x:c r="P149" s="67"/>
      <x:c r="Q149" s="67"/>
      <x:c r="R149" s="73"/>
      <x:c r="S149" s="67"/>
      <x:c r="T149" s="91"/>
      <x:c r="U149" s="67"/>
    </x:row>
    <x:row r="150">
      <x:c r="A150" s="67"/>
      <x:c r="B150" s="67"/>
      <x:c r="C150" s="83"/>
      <x:c r="D150" s="59" t="str">
        <x:f>IF(C150="","",YEAR(C150))</x:f>
      </x:c>
      <x:c r="E150" s="59" t="str">
        <x:f>IF(C150="","",TEXT(C150,"dddd"))</x:f>
      </x:c>
      <x:c r="F150" s="59" t="str">
        <x:f>IF(C150="","",IF(WEEKDAY(C150,2)&gt;5,"Weekend","Weekday"))</x:f>
      </x:c>
      <x:c r="G150" s="90"/>
      <x:c r="H150" s="90"/>
      <x:c r="I150" s="67"/>
      <x:c r="J150" s="67"/>
      <x:c r="K150" s="67"/>
      <x:c r="L150" s="67"/>
      <x:c r="M150" s="67"/>
      <x:c r="N150" s="67"/>
      <x:c r="O150" s="67"/>
      <x:c r="P150" s="67"/>
      <x:c r="Q150" s="67"/>
      <x:c r="R150" s="73"/>
      <x:c r="S150" s="67"/>
      <x:c r="T150" s="91"/>
      <x:c r="U150" s="67"/>
    </x:row>
    <x:row r="151">
      <x:c r="A151" s="67"/>
      <x:c r="B151" s="67"/>
      <x:c r="C151" s="83"/>
      <x:c r="D151" s="59" t="str">
        <x:f>IF(C151="","",YEAR(C151))</x:f>
      </x:c>
      <x:c r="E151" s="59" t="str">
        <x:f>IF(C151="","",TEXT(C151,"dddd"))</x:f>
      </x:c>
      <x:c r="F151" s="59" t="str">
        <x:f>IF(C151="","",IF(WEEKDAY(C151,2)&gt;5,"Weekend","Weekday"))</x:f>
      </x:c>
      <x:c r="G151" s="90"/>
      <x:c r="H151" s="90"/>
      <x:c r="I151" s="67"/>
      <x:c r="J151" s="67"/>
      <x:c r="K151" s="67"/>
      <x:c r="L151" s="67"/>
      <x:c r="M151" s="67"/>
      <x:c r="N151" s="67"/>
      <x:c r="O151" s="67"/>
      <x:c r="P151" s="67"/>
      <x:c r="Q151" s="67"/>
      <x:c r="R151" s="73"/>
      <x:c r="S151" s="67"/>
      <x:c r="T151" s="91"/>
      <x:c r="U151" s="67"/>
    </x:row>
    <x:row r="152">
      <x:c r="A152" s="67"/>
      <x:c r="B152" s="67"/>
      <x:c r="C152" s="83"/>
      <x:c r="D152" s="59" t="str">
        <x:f>IF(C152="","",YEAR(C152))</x:f>
      </x:c>
      <x:c r="E152" s="59" t="str">
        <x:f>IF(C152="","",TEXT(C152,"dddd"))</x:f>
      </x:c>
      <x:c r="F152" s="59" t="str">
        <x:f>IF(C152="","",IF(WEEKDAY(C152,2)&gt;5,"Weekend","Weekday"))</x:f>
      </x:c>
      <x:c r="G152" s="90"/>
      <x:c r="H152" s="90"/>
      <x:c r="I152" s="67"/>
      <x:c r="J152" s="67"/>
      <x:c r="K152" s="67"/>
      <x:c r="L152" s="67"/>
      <x:c r="M152" s="67"/>
      <x:c r="N152" s="67"/>
      <x:c r="O152" s="67"/>
      <x:c r="P152" s="67"/>
      <x:c r="Q152" s="67"/>
      <x:c r="R152" s="73"/>
      <x:c r="S152" s="67"/>
      <x:c r="T152" s="91"/>
      <x:c r="U152" s="67"/>
    </x:row>
    <x:row r="153">
      <x:c r="A153" s="67"/>
      <x:c r="B153" s="67"/>
      <x:c r="C153" s="83"/>
      <x:c r="D153" s="59" t="str">
        <x:f>IF(C153="","",YEAR(C153))</x:f>
      </x:c>
      <x:c r="E153" s="59" t="str">
        <x:f>IF(C153="","",TEXT(C153,"dddd"))</x:f>
      </x:c>
      <x:c r="F153" s="59" t="str">
        <x:f>IF(C153="","",IF(WEEKDAY(C153,2)&gt;5,"Weekend","Weekday"))</x:f>
      </x:c>
      <x:c r="G153" s="90"/>
      <x:c r="H153" s="90"/>
      <x:c r="I153" s="67"/>
      <x:c r="J153" s="67"/>
      <x:c r="K153" s="67"/>
      <x:c r="L153" s="67"/>
      <x:c r="M153" s="67"/>
      <x:c r="N153" s="67"/>
      <x:c r="O153" s="67"/>
      <x:c r="P153" s="67"/>
      <x:c r="Q153" s="67"/>
      <x:c r="R153" s="73"/>
      <x:c r="S153" s="67"/>
      <x:c r="T153" s="91"/>
      <x:c r="U153" s="67"/>
    </x:row>
    <x:row r="154">
      <x:c r="A154" s="67"/>
      <x:c r="B154" s="67"/>
      <x:c r="C154" s="83"/>
      <x:c r="D154" s="59" t="str">
        <x:f>IF(C154="","",YEAR(C154))</x:f>
      </x:c>
      <x:c r="E154" s="59" t="str">
        <x:f>IF(C154="","",TEXT(C154,"dddd"))</x:f>
      </x:c>
      <x:c r="F154" s="59" t="str">
        <x:f>IF(C154="","",IF(WEEKDAY(C154,2)&gt;5,"Weekend","Weekday"))</x:f>
      </x:c>
      <x:c r="G154" s="90"/>
      <x:c r="H154" s="90"/>
      <x:c r="I154" s="67"/>
      <x:c r="J154" s="67"/>
      <x:c r="K154" s="67"/>
      <x:c r="L154" s="67"/>
      <x:c r="M154" s="67"/>
      <x:c r="N154" s="67"/>
      <x:c r="O154" s="67"/>
      <x:c r="P154" s="67"/>
      <x:c r="Q154" s="67"/>
      <x:c r="R154" s="73"/>
      <x:c r="S154" s="67"/>
      <x:c r="T154" s="91"/>
      <x:c r="U154" s="67"/>
    </x:row>
    <x:row r="155">
      <x:c r="A155" s="67"/>
      <x:c r="B155" s="67"/>
      <x:c r="C155" s="83"/>
      <x:c r="D155" s="59" t="str">
        <x:f>IF(C155="","",YEAR(C155))</x:f>
      </x:c>
      <x:c r="E155" s="59" t="str">
        <x:f>IF(C155="","",TEXT(C155,"dddd"))</x:f>
      </x:c>
      <x:c r="F155" s="59" t="str">
        <x:f>IF(C155="","",IF(WEEKDAY(C155,2)&gt;5,"Weekend","Weekday"))</x:f>
      </x:c>
      <x:c r="G155" s="90"/>
      <x:c r="H155" s="90"/>
      <x:c r="I155" s="67"/>
      <x:c r="J155" s="67"/>
      <x:c r="K155" s="67"/>
      <x:c r="L155" s="67"/>
      <x:c r="M155" s="67"/>
      <x:c r="N155" s="67"/>
      <x:c r="O155" s="67"/>
      <x:c r="P155" s="67"/>
      <x:c r="Q155" s="67"/>
      <x:c r="R155" s="73"/>
      <x:c r="S155" s="67"/>
      <x:c r="T155" s="91"/>
      <x:c r="U155" s="67"/>
    </x:row>
    <x:row r="156">
      <x:c r="A156" s="67"/>
      <x:c r="B156" s="67"/>
      <x:c r="C156" s="83"/>
      <x:c r="D156" s="59" t="str">
        <x:f>IF(C156="","",YEAR(C156))</x:f>
      </x:c>
      <x:c r="E156" s="59" t="str">
        <x:f>IF(C156="","",TEXT(C156,"dddd"))</x:f>
      </x:c>
      <x:c r="F156" s="59" t="str">
        <x:f>IF(C156="","",IF(WEEKDAY(C156,2)&gt;5,"Weekend","Weekday"))</x:f>
      </x:c>
      <x:c r="G156" s="90"/>
      <x:c r="H156" s="90"/>
      <x:c r="I156" s="67"/>
      <x:c r="J156" s="67"/>
      <x:c r="K156" s="67"/>
      <x:c r="L156" s="67"/>
      <x:c r="M156" s="67"/>
      <x:c r="N156" s="67"/>
      <x:c r="O156" s="67"/>
      <x:c r="P156" s="67"/>
      <x:c r="Q156" s="67"/>
      <x:c r="R156" s="73"/>
      <x:c r="S156" s="67"/>
      <x:c r="T156" s="91"/>
      <x:c r="U156" s="67"/>
    </x:row>
    <x:row r="157">
      <x:c r="A157" s="67"/>
      <x:c r="B157" s="67"/>
      <x:c r="C157" s="83"/>
      <x:c r="D157" s="59" t="str">
        <x:f>IF(C157="","",YEAR(C157))</x:f>
      </x:c>
      <x:c r="E157" s="59" t="str">
        <x:f>IF(C157="","",TEXT(C157,"dddd"))</x:f>
      </x:c>
      <x:c r="F157" s="59" t="str">
        <x:f>IF(C157="","",IF(WEEKDAY(C157,2)&gt;5,"Weekend","Weekday"))</x:f>
      </x:c>
      <x:c r="G157" s="90"/>
      <x:c r="H157" s="90"/>
      <x:c r="I157" s="67"/>
      <x:c r="J157" s="67"/>
      <x:c r="K157" s="67"/>
      <x:c r="L157" s="67"/>
      <x:c r="M157" s="67"/>
      <x:c r="N157" s="67"/>
      <x:c r="O157" s="67"/>
      <x:c r="P157" s="67"/>
      <x:c r="Q157" s="67"/>
      <x:c r="R157" s="73"/>
      <x:c r="S157" s="67"/>
      <x:c r="T157" s="91"/>
      <x:c r="U157" s="67"/>
    </x:row>
    <x:row r="158">
      <x:c r="A158" s="67"/>
      <x:c r="B158" s="67"/>
      <x:c r="C158" s="83"/>
      <x:c r="D158" s="59" t="str">
        <x:f>IF(C158="","",YEAR(C158))</x:f>
      </x:c>
      <x:c r="E158" s="59" t="str">
        <x:f>IF(C158="","",TEXT(C158,"dddd"))</x:f>
      </x:c>
      <x:c r="F158" s="59" t="str">
        <x:f>IF(C158="","",IF(WEEKDAY(C158,2)&gt;5,"Weekend","Weekday"))</x:f>
      </x:c>
      <x:c r="G158" s="90"/>
      <x:c r="H158" s="90"/>
      <x:c r="I158" s="67"/>
      <x:c r="J158" s="67"/>
      <x:c r="K158" s="67"/>
      <x:c r="L158" s="67"/>
      <x:c r="M158" s="67"/>
      <x:c r="N158" s="67"/>
      <x:c r="O158" s="67"/>
      <x:c r="P158" s="67"/>
      <x:c r="Q158" s="67"/>
      <x:c r="R158" s="73"/>
      <x:c r="S158" s="67"/>
      <x:c r="T158" s="91"/>
      <x:c r="U158" s="67"/>
    </x:row>
    <x:row r="159">
      <x:c r="A159" s="67"/>
      <x:c r="B159" s="67"/>
      <x:c r="C159" s="83"/>
      <x:c r="D159" s="59" t="str">
        <x:f>IF(C159="","",YEAR(C159))</x:f>
      </x:c>
      <x:c r="E159" s="59" t="str">
        <x:f>IF(C159="","",TEXT(C159,"dddd"))</x:f>
      </x:c>
      <x:c r="F159" s="59" t="str">
        <x:f>IF(C159="","",IF(WEEKDAY(C159,2)&gt;5,"Weekend","Weekday"))</x:f>
      </x:c>
      <x:c r="G159" s="90"/>
      <x:c r="H159" s="90"/>
      <x:c r="I159" s="67"/>
      <x:c r="J159" s="67"/>
      <x:c r="K159" s="67"/>
      <x:c r="L159" s="67"/>
      <x:c r="M159" s="67"/>
      <x:c r="N159" s="67"/>
      <x:c r="O159" s="67"/>
      <x:c r="P159" s="67"/>
      <x:c r="Q159" s="67"/>
      <x:c r="R159" s="73"/>
      <x:c r="S159" s="67"/>
      <x:c r="T159" s="91"/>
      <x:c r="U159" s="67"/>
    </x:row>
    <x:row r="160">
      <x:c r="A160" s="67"/>
      <x:c r="B160" s="67"/>
      <x:c r="C160" s="83"/>
      <x:c r="D160" s="59" t="str">
        <x:f>IF(C160="","",YEAR(C160))</x:f>
      </x:c>
      <x:c r="E160" s="59" t="str">
        <x:f>IF(C160="","",TEXT(C160,"dddd"))</x:f>
      </x:c>
      <x:c r="F160" s="59" t="str">
        <x:f>IF(C160="","",IF(WEEKDAY(C160,2)&gt;5,"Weekend","Weekday"))</x:f>
      </x:c>
      <x:c r="G160" s="90"/>
      <x:c r="H160" s="90"/>
      <x:c r="I160" s="67"/>
      <x:c r="J160" s="67"/>
      <x:c r="K160" s="67"/>
      <x:c r="L160" s="67"/>
      <x:c r="M160" s="67"/>
      <x:c r="N160" s="67"/>
      <x:c r="O160" s="67"/>
      <x:c r="P160" s="67"/>
      <x:c r="Q160" s="67"/>
      <x:c r="R160" s="73"/>
      <x:c r="S160" s="67"/>
      <x:c r="T160" s="91"/>
      <x:c r="U160" s="67"/>
    </x:row>
    <x:row r="161">
      <x:c r="A161" s="67"/>
      <x:c r="B161" s="67"/>
      <x:c r="C161" s="83"/>
      <x:c r="D161" s="59" t="str">
        <x:f>IF(C161="","",YEAR(C161))</x:f>
      </x:c>
      <x:c r="E161" s="59" t="str">
        <x:f>IF(C161="","",TEXT(C161,"dddd"))</x:f>
      </x:c>
      <x:c r="F161" s="59" t="str">
        <x:f>IF(C161="","",IF(WEEKDAY(C161,2)&gt;5,"Weekend","Weekday"))</x:f>
      </x:c>
      <x:c r="G161" s="90"/>
      <x:c r="H161" s="90"/>
      <x:c r="I161" s="67"/>
      <x:c r="J161" s="67"/>
      <x:c r="K161" s="67"/>
      <x:c r="L161" s="67"/>
      <x:c r="M161" s="67"/>
      <x:c r="N161" s="67"/>
      <x:c r="O161" s="67"/>
      <x:c r="P161" s="67"/>
      <x:c r="Q161" s="67"/>
      <x:c r="R161" s="73"/>
      <x:c r="S161" s="67"/>
      <x:c r="T161" s="91"/>
      <x:c r="U161" s="67"/>
    </x:row>
    <x:row r="162">
      <x:c r="A162" s="67"/>
      <x:c r="B162" s="67"/>
      <x:c r="C162" s="83"/>
      <x:c r="D162" s="59" t="str">
        <x:f>IF(C162="","",YEAR(C162))</x:f>
      </x:c>
      <x:c r="E162" s="59" t="str">
        <x:f>IF(C162="","",TEXT(C162,"dddd"))</x:f>
      </x:c>
      <x:c r="F162" s="59" t="str">
        <x:f>IF(C162="","",IF(WEEKDAY(C162,2)&gt;5,"Weekend","Weekday"))</x:f>
      </x:c>
      <x:c r="G162" s="90"/>
      <x:c r="H162" s="90"/>
      <x:c r="I162" s="67"/>
      <x:c r="J162" s="67"/>
      <x:c r="K162" s="67"/>
      <x:c r="L162" s="67"/>
      <x:c r="M162" s="67"/>
      <x:c r="N162" s="67"/>
      <x:c r="O162" s="67"/>
      <x:c r="P162" s="67"/>
      <x:c r="Q162" s="67"/>
      <x:c r="R162" s="73"/>
      <x:c r="S162" s="67"/>
      <x:c r="T162" s="91"/>
      <x:c r="U162" s="67"/>
    </x:row>
    <x:row r="163">
      <x:c r="A163" s="67"/>
      <x:c r="B163" s="67"/>
      <x:c r="C163" s="83"/>
      <x:c r="D163" s="59" t="str">
        <x:f>IF(C163="","",YEAR(C163))</x:f>
      </x:c>
      <x:c r="E163" s="59" t="str">
        <x:f>IF(C163="","",TEXT(C163,"dddd"))</x:f>
      </x:c>
      <x:c r="F163" s="59" t="str">
        <x:f>IF(C163="","",IF(WEEKDAY(C163,2)&gt;5,"Weekend","Weekday"))</x:f>
      </x:c>
      <x:c r="G163" s="90"/>
      <x:c r="H163" s="90"/>
      <x:c r="I163" s="67"/>
      <x:c r="J163" s="67"/>
      <x:c r="K163" s="67"/>
      <x:c r="L163" s="67"/>
      <x:c r="M163" s="67"/>
      <x:c r="N163" s="67"/>
      <x:c r="O163" s="67"/>
      <x:c r="P163" s="67"/>
      <x:c r="Q163" s="67"/>
      <x:c r="R163" s="73"/>
      <x:c r="S163" s="67"/>
      <x:c r="T163" s="91"/>
      <x:c r="U163" s="67"/>
    </x:row>
    <x:row r="164">
      <x:c r="A164" s="67"/>
      <x:c r="B164" s="67"/>
      <x:c r="C164" s="83"/>
      <x:c r="D164" s="59" t="str">
        <x:f>IF(C164="","",YEAR(C164))</x:f>
      </x:c>
      <x:c r="E164" s="59" t="str">
        <x:f>IF(C164="","",TEXT(C164,"dddd"))</x:f>
      </x:c>
      <x:c r="F164" s="59" t="str">
        <x:f>IF(C164="","",IF(WEEKDAY(C164,2)&gt;5,"Weekend","Weekday"))</x:f>
      </x:c>
      <x:c r="G164" s="90"/>
      <x:c r="H164" s="90"/>
      <x:c r="I164" s="67"/>
      <x:c r="J164" s="67"/>
      <x:c r="K164" s="67"/>
      <x:c r="L164" s="67"/>
      <x:c r="M164" s="67"/>
      <x:c r="N164" s="67"/>
      <x:c r="O164" s="67"/>
      <x:c r="P164" s="67"/>
      <x:c r="Q164" s="67"/>
      <x:c r="R164" s="73"/>
      <x:c r="S164" s="67"/>
      <x:c r="T164" s="91"/>
      <x:c r="U164" s="67"/>
    </x:row>
    <x:row r="165">
      <x:c r="A165" s="67"/>
      <x:c r="B165" s="67"/>
      <x:c r="C165" s="83"/>
      <x:c r="D165" s="59" t="str">
        <x:f>IF(C165="","",YEAR(C165))</x:f>
      </x:c>
      <x:c r="E165" s="59" t="str">
        <x:f>IF(C165="","",TEXT(C165,"dddd"))</x:f>
      </x:c>
      <x:c r="F165" s="59" t="str">
        <x:f>IF(C165="","",IF(WEEKDAY(C165,2)&gt;5,"Weekend","Weekday"))</x:f>
      </x:c>
      <x:c r="G165" s="90"/>
      <x:c r="H165" s="90"/>
      <x:c r="I165" s="67"/>
      <x:c r="J165" s="67"/>
      <x:c r="K165" s="67"/>
      <x:c r="L165" s="67"/>
      <x:c r="M165" s="67"/>
      <x:c r="N165" s="67"/>
      <x:c r="O165" s="67"/>
      <x:c r="P165" s="67"/>
      <x:c r="Q165" s="67"/>
      <x:c r="R165" s="73"/>
      <x:c r="S165" s="67"/>
      <x:c r="T165" s="91"/>
      <x:c r="U165" s="67"/>
    </x:row>
    <x:row r="166">
      <x:c r="A166" s="67"/>
      <x:c r="B166" s="67"/>
      <x:c r="C166" s="83"/>
      <x:c r="D166" s="59" t="str">
        <x:f>IF(C166="","",YEAR(C166))</x:f>
      </x:c>
      <x:c r="E166" s="59" t="str">
        <x:f>IF(C166="","",TEXT(C166,"dddd"))</x:f>
      </x:c>
      <x:c r="F166" s="59" t="str">
        <x:f>IF(C166="","",IF(WEEKDAY(C166,2)&gt;5,"Weekend","Weekday"))</x:f>
      </x:c>
      <x:c r="G166" s="90"/>
      <x:c r="H166" s="90"/>
      <x:c r="I166" s="67"/>
      <x:c r="J166" s="67"/>
      <x:c r="K166" s="67"/>
      <x:c r="L166" s="67"/>
      <x:c r="M166" s="67"/>
      <x:c r="N166" s="67"/>
      <x:c r="O166" s="67"/>
      <x:c r="P166" s="67"/>
      <x:c r="Q166" s="67"/>
      <x:c r="R166" s="73"/>
      <x:c r="S166" s="67"/>
      <x:c r="T166" s="91"/>
      <x:c r="U166" s="67"/>
    </x:row>
    <x:row r="167">
      <x:c r="A167" s="67"/>
      <x:c r="B167" s="67"/>
      <x:c r="C167" s="83"/>
      <x:c r="D167" s="59" t="str">
        <x:f>IF(C167="","",YEAR(C167))</x:f>
      </x:c>
      <x:c r="E167" s="59" t="str">
        <x:f>IF(C167="","",TEXT(C167,"dddd"))</x:f>
      </x:c>
      <x:c r="F167" s="59" t="str">
        <x:f>IF(C167="","",IF(WEEKDAY(C167,2)&gt;5,"Weekend","Weekday"))</x:f>
      </x:c>
      <x:c r="G167" s="90"/>
      <x:c r="H167" s="90"/>
      <x:c r="I167" s="67"/>
      <x:c r="J167" s="67"/>
      <x:c r="K167" s="67"/>
      <x:c r="L167" s="67"/>
      <x:c r="M167" s="67"/>
      <x:c r="N167" s="67"/>
      <x:c r="O167" s="67"/>
      <x:c r="P167" s="67"/>
      <x:c r="Q167" s="67"/>
      <x:c r="R167" s="73"/>
      <x:c r="S167" s="67"/>
      <x:c r="T167" s="91"/>
      <x:c r="U167" s="67"/>
    </x:row>
    <x:row r="168">
      <x:c r="A168" s="67"/>
      <x:c r="B168" s="67"/>
      <x:c r="C168" s="83"/>
      <x:c r="D168" s="59" t="str">
        <x:f>IF(C168="","",YEAR(C168))</x:f>
      </x:c>
      <x:c r="E168" s="59" t="str">
        <x:f>IF(C168="","",TEXT(C168,"dddd"))</x:f>
      </x:c>
      <x:c r="F168" s="59" t="str">
        <x:f>IF(C168="","",IF(WEEKDAY(C168,2)&gt;5,"Weekend","Weekday"))</x:f>
      </x:c>
      <x:c r="G168" s="90"/>
      <x:c r="H168" s="90"/>
      <x:c r="I168" s="67"/>
      <x:c r="J168" s="67"/>
      <x:c r="K168" s="67"/>
      <x:c r="L168" s="67"/>
      <x:c r="M168" s="67"/>
      <x:c r="N168" s="67"/>
      <x:c r="O168" s="67"/>
      <x:c r="P168" s="67"/>
      <x:c r="Q168" s="67"/>
      <x:c r="R168" s="73"/>
      <x:c r="S168" s="67"/>
      <x:c r="T168" s="91"/>
      <x:c r="U168" s="67"/>
    </x:row>
    <x:row r="169">
      <x:c r="A169" s="67"/>
      <x:c r="B169" s="67"/>
      <x:c r="C169" s="83"/>
      <x:c r="D169" s="59" t="str">
        <x:f>IF(C169="","",YEAR(C169))</x:f>
      </x:c>
      <x:c r="E169" s="59" t="str">
        <x:f>IF(C169="","",TEXT(C169,"dddd"))</x:f>
      </x:c>
      <x:c r="F169" s="59" t="str">
        <x:f>IF(C169="","",IF(WEEKDAY(C169,2)&gt;5,"Weekend","Weekday"))</x:f>
      </x:c>
      <x:c r="G169" s="90"/>
      <x:c r="H169" s="90"/>
      <x:c r="I169" s="67"/>
      <x:c r="J169" s="67"/>
      <x:c r="K169" s="67"/>
      <x:c r="L169" s="67"/>
      <x:c r="M169" s="67"/>
      <x:c r="N169" s="67"/>
      <x:c r="O169" s="67"/>
      <x:c r="P169" s="67"/>
      <x:c r="Q169" s="67"/>
      <x:c r="R169" s="73"/>
      <x:c r="S169" s="67"/>
      <x:c r="T169" s="91"/>
      <x:c r="U169" s="67"/>
    </x:row>
    <x:row r="170">
      <x:c r="A170" s="67"/>
      <x:c r="B170" s="67"/>
      <x:c r="C170" s="83"/>
      <x:c r="D170" s="59" t="str">
        <x:f>IF(C170="","",YEAR(C170))</x:f>
      </x:c>
      <x:c r="E170" s="59" t="str">
        <x:f>IF(C170="","",TEXT(C170,"dddd"))</x:f>
      </x:c>
      <x:c r="F170" s="59" t="str">
        <x:f>IF(C170="","",IF(WEEKDAY(C170,2)&gt;5,"Weekend","Weekday"))</x:f>
      </x:c>
      <x:c r="G170" s="90"/>
      <x:c r="H170" s="90"/>
      <x:c r="I170" s="67"/>
      <x:c r="J170" s="67"/>
      <x:c r="K170" s="67"/>
      <x:c r="L170" s="67"/>
      <x:c r="M170" s="67"/>
      <x:c r="N170" s="67"/>
      <x:c r="O170" s="67"/>
      <x:c r="P170" s="67"/>
      <x:c r="Q170" s="67"/>
      <x:c r="R170" s="73"/>
      <x:c r="S170" s="67"/>
      <x:c r="T170" s="91"/>
      <x:c r="U170" s="67"/>
    </x:row>
    <x:row r="171">
      <x:c r="A171" s="67"/>
      <x:c r="B171" s="67"/>
      <x:c r="C171" s="83"/>
      <x:c r="D171" s="59" t="str">
        <x:f>IF(C171="","",YEAR(C171))</x:f>
      </x:c>
      <x:c r="E171" s="59" t="str">
        <x:f>IF(C171="","",TEXT(C171,"dddd"))</x:f>
      </x:c>
      <x:c r="F171" s="59" t="str">
        <x:f>IF(C171="","",IF(WEEKDAY(C171,2)&gt;5,"Weekend","Weekday"))</x:f>
      </x:c>
      <x:c r="G171" s="90"/>
      <x:c r="H171" s="90"/>
      <x:c r="I171" s="67"/>
      <x:c r="J171" s="67"/>
      <x:c r="K171" s="67"/>
      <x:c r="L171" s="67"/>
      <x:c r="M171" s="67"/>
      <x:c r="N171" s="67"/>
      <x:c r="O171" s="67"/>
      <x:c r="P171" s="67"/>
      <x:c r="Q171" s="67"/>
      <x:c r="R171" s="73"/>
      <x:c r="S171" s="67"/>
      <x:c r="T171" s="91"/>
      <x:c r="U171" s="67"/>
    </x:row>
    <x:row r="172">
      <x:c r="A172" s="67"/>
      <x:c r="B172" s="67"/>
      <x:c r="C172" s="83"/>
      <x:c r="D172" s="59" t="str">
        <x:f>IF(C172="","",YEAR(C172))</x:f>
      </x:c>
      <x:c r="E172" s="59" t="str">
        <x:f>IF(C172="","",TEXT(C172,"dddd"))</x:f>
      </x:c>
      <x:c r="F172" s="59" t="str">
        <x:f>IF(C172="","",IF(WEEKDAY(C172,2)&gt;5,"Weekend","Weekday"))</x:f>
      </x:c>
      <x:c r="G172" s="90"/>
      <x:c r="H172" s="90"/>
      <x:c r="I172" s="67"/>
      <x:c r="J172" s="67"/>
      <x:c r="K172" s="67"/>
      <x:c r="L172" s="67"/>
      <x:c r="M172" s="67"/>
      <x:c r="N172" s="67"/>
      <x:c r="O172" s="67"/>
      <x:c r="P172" s="67"/>
      <x:c r="Q172" s="67"/>
      <x:c r="R172" s="73"/>
      <x:c r="S172" s="67"/>
      <x:c r="T172" s="91"/>
      <x:c r="U172" s="67"/>
    </x:row>
    <x:row r="173">
      <x:c r="A173" s="67"/>
      <x:c r="B173" s="67"/>
      <x:c r="C173" s="83"/>
      <x:c r="D173" s="59" t="str">
        <x:f>IF(C173="","",YEAR(C173))</x:f>
      </x:c>
      <x:c r="E173" s="59" t="str">
        <x:f>IF(C173="","",TEXT(C173,"dddd"))</x:f>
      </x:c>
      <x:c r="F173" s="59" t="str">
        <x:f>IF(C173="","",IF(WEEKDAY(C173,2)&gt;5,"Weekend","Weekday"))</x:f>
      </x:c>
      <x:c r="G173" s="90"/>
      <x:c r="H173" s="90"/>
      <x:c r="I173" s="67"/>
      <x:c r="J173" s="67"/>
      <x:c r="K173" s="67"/>
      <x:c r="L173" s="67"/>
      <x:c r="M173" s="67"/>
      <x:c r="N173" s="67"/>
      <x:c r="O173" s="67"/>
      <x:c r="P173" s="67"/>
      <x:c r="Q173" s="67"/>
      <x:c r="R173" s="73"/>
      <x:c r="S173" s="67"/>
      <x:c r="T173" s="91"/>
      <x:c r="U173" s="67"/>
    </x:row>
    <x:row r="174">
      <x:c r="A174" s="67"/>
      <x:c r="B174" s="67"/>
      <x:c r="C174" s="83"/>
      <x:c r="D174" s="59" t="str">
        <x:f>IF(C174="","",YEAR(C174))</x:f>
      </x:c>
      <x:c r="E174" s="59" t="str">
        <x:f>IF(C174="","",TEXT(C174,"dddd"))</x:f>
      </x:c>
      <x:c r="F174" s="59" t="str">
        <x:f>IF(C174="","",IF(WEEKDAY(C174,2)&gt;5,"Weekend","Weekday"))</x:f>
      </x:c>
      <x:c r="G174" s="90"/>
      <x:c r="H174" s="90"/>
      <x:c r="I174" s="67"/>
      <x:c r="J174" s="67"/>
      <x:c r="K174" s="67"/>
      <x:c r="L174" s="67"/>
      <x:c r="M174" s="67"/>
      <x:c r="N174" s="67"/>
      <x:c r="O174" s="67"/>
      <x:c r="P174" s="67"/>
      <x:c r="Q174" s="67"/>
      <x:c r="R174" s="73"/>
      <x:c r="S174" s="67"/>
      <x:c r="T174" s="91"/>
      <x:c r="U174" s="67"/>
    </x:row>
    <x:row r="175">
      <x:c r="A175" s="67"/>
      <x:c r="B175" s="67"/>
      <x:c r="C175" s="83"/>
      <x:c r="D175" s="59" t="str">
        <x:f>IF(C175="","",YEAR(C175))</x:f>
      </x:c>
      <x:c r="E175" s="59" t="str">
        <x:f>IF(C175="","",TEXT(C175,"dddd"))</x:f>
      </x:c>
      <x:c r="F175" s="59" t="str">
        <x:f>IF(C175="","",IF(WEEKDAY(C175,2)&gt;5,"Weekend","Weekday"))</x:f>
      </x:c>
      <x:c r="G175" s="90"/>
      <x:c r="H175" s="90"/>
      <x:c r="I175" s="67"/>
      <x:c r="J175" s="67"/>
      <x:c r="K175" s="67"/>
      <x:c r="L175" s="67"/>
      <x:c r="M175" s="67"/>
      <x:c r="N175" s="67"/>
      <x:c r="O175" s="67"/>
      <x:c r="P175" s="67"/>
      <x:c r="Q175" s="67"/>
      <x:c r="R175" s="73"/>
      <x:c r="S175" s="67"/>
      <x:c r="T175" s="91"/>
      <x:c r="U175" s="67"/>
    </x:row>
    <x:row r="176">
      <x:c r="A176" s="67"/>
      <x:c r="B176" s="67"/>
      <x:c r="C176" s="83"/>
      <x:c r="D176" s="59" t="str">
        <x:f>IF(C176="","",YEAR(C176))</x:f>
      </x:c>
      <x:c r="E176" s="59" t="str">
        <x:f>IF(C176="","",TEXT(C176,"dddd"))</x:f>
      </x:c>
      <x:c r="F176" s="59" t="str">
        <x:f>IF(C176="","",IF(WEEKDAY(C176,2)&gt;5,"Weekend","Weekday"))</x:f>
      </x:c>
      <x:c r="G176" s="90"/>
      <x:c r="H176" s="90"/>
      <x:c r="I176" s="67"/>
      <x:c r="J176" s="67"/>
      <x:c r="K176" s="67"/>
      <x:c r="L176" s="67"/>
      <x:c r="M176" s="67"/>
      <x:c r="N176" s="67"/>
      <x:c r="O176" s="67"/>
      <x:c r="P176" s="67"/>
      <x:c r="Q176" s="67"/>
      <x:c r="R176" s="73"/>
      <x:c r="S176" s="67"/>
      <x:c r="T176" s="91"/>
      <x:c r="U176" s="67"/>
    </x:row>
    <x:row r="177">
      <x:c r="A177" s="67"/>
      <x:c r="B177" s="67"/>
      <x:c r="C177" s="83"/>
      <x:c r="D177" s="59" t="str">
        <x:f>IF(C177="","",YEAR(C177))</x:f>
      </x:c>
      <x:c r="E177" s="59" t="str">
        <x:f>IF(C177="","",TEXT(C177,"dddd"))</x:f>
      </x:c>
      <x:c r="F177" s="59" t="str">
        <x:f>IF(C177="","",IF(WEEKDAY(C177,2)&gt;5,"Weekend","Weekday"))</x:f>
      </x:c>
      <x:c r="G177" s="90"/>
      <x:c r="H177" s="90"/>
      <x:c r="I177" s="67"/>
      <x:c r="J177" s="67"/>
      <x:c r="K177" s="67"/>
      <x:c r="L177" s="67"/>
      <x:c r="M177" s="67"/>
      <x:c r="N177" s="67"/>
      <x:c r="O177" s="67"/>
      <x:c r="P177" s="67"/>
      <x:c r="Q177" s="67"/>
      <x:c r="R177" s="73"/>
      <x:c r="S177" s="67"/>
      <x:c r="T177" s="91"/>
      <x:c r="U177" s="67"/>
    </x:row>
    <x:row r="178">
      <x:c r="A178" s="67"/>
      <x:c r="B178" s="67"/>
      <x:c r="C178" s="83"/>
      <x:c r="D178" s="59" t="str">
        <x:f>IF(C178="","",YEAR(C178))</x:f>
      </x:c>
      <x:c r="E178" s="59" t="str">
        <x:f>IF(C178="","",TEXT(C178,"dddd"))</x:f>
      </x:c>
      <x:c r="F178" s="59" t="str">
        <x:f>IF(C178="","",IF(WEEKDAY(C178,2)&gt;5,"Weekend","Weekday"))</x:f>
      </x:c>
      <x:c r="G178" s="90"/>
      <x:c r="H178" s="90"/>
      <x:c r="I178" s="67"/>
      <x:c r="J178" s="67"/>
      <x:c r="K178" s="67"/>
      <x:c r="L178" s="67"/>
      <x:c r="M178" s="67"/>
      <x:c r="N178" s="67"/>
      <x:c r="O178" s="67"/>
      <x:c r="P178" s="67"/>
      <x:c r="Q178" s="67"/>
      <x:c r="R178" s="73"/>
      <x:c r="S178" s="67"/>
      <x:c r="T178" s="91"/>
      <x:c r="U178" s="67"/>
    </x:row>
    <x:row r="179">
      <x:c r="A179" s="67"/>
      <x:c r="B179" s="67"/>
      <x:c r="C179" s="83"/>
      <x:c r="D179" s="59" t="str">
        <x:f>IF(C179="","",YEAR(C179))</x:f>
      </x:c>
      <x:c r="E179" s="59" t="str">
        <x:f>IF(C179="","",TEXT(C179,"dddd"))</x:f>
      </x:c>
      <x:c r="F179" s="59" t="str">
        <x:f>IF(C179="","",IF(WEEKDAY(C179,2)&gt;5,"Weekend","Weekday"))</x:f>
      </x:c>
      <x:c r="G179" s="90"/>
      <x:c r="H179" s="90"/>
      <x:c r="I179" s="67"/>
      <x:c r="J179" s="67"/>
      <x:c r="K179" s="67"/>
      <x:c r="L179" s="67"/>
      <x:c r="M179" s="67"/>
      <x:c r="N179" s="67"/>
      <x:c r="O179" s="67"/>
      <x:c r="P179" s="67"/>
      <x:c r="Q179" s="67"/>
      <x:c r="R179" s="73"/>
      <x:c r="S179" s="67"/>
      <x:c r="T179" s="91"/>
      <x:c r="U179" s="67"/>
    </x:row>
    <x:row r="180">
      <x:c r="A180" s="67"/>
      <x:c r="B180" s="67"/>
      <x:c r="C180" s="83"/>
      <x:c r="D180" s="59" t="str">
        <x:f>IF(C180="","",YEAR(C180))</x:f>
      </x:c>
      <x:c r="E180" s="59" t="str">
        <x:f>IF(C180="","",TEXT(C180,"dddd"))</x:f>
      </x:c>
      <x:c r="F180" s="59" t="str">
        <x:f>IF(C180="","",IF(WEEKDAY(C180,2)&gt;5,"Weekend","Weekday"))</x:f>
      </x:c>
      <x:c r="G180" s="90"/>
      <x:c r="H180" s="90"/>
      <x:c r="I180" s="67"/>
      <x:c r="J180" s="67"/>
      <x:c r="K180" s="67"/>
      <x:c r="L180" s="67"/>
      <x:c r="M180" s="67"/>
      <x:c r="N180" s="67"/>
      <x:c r="O180" s="67"/>
      <x:c r="P180" s="67"/>
      <x:c r="Q180" s="67"/>
      <x:c r="R180" s="73"/>
      <x:c r="S180" s="67"/>
      <x:c r="T180" s="91"/>
      <x:c r="U180" s="67"/>
    </x:row>
    <x:row r="181">
      <x:c r="A181" s="67"/>
      <x:c r="B181" s="67"/>
      <x:c r="C181" s="83"/>
      <x:c r="D181" s="59" t="str">
        <x:f>IF(C181="","",YEAR(C181))</x:f>
      </x:c>
      <x:c r="E181" s="59" t="str">
        <x:f>IF(C181="","",TEXT(C181,"dddd"))</x:f>
      </x:c>
      <x:c r="F181" s="59" t="str">
        <x:f>IF(C181="","",IF(WEEKDAY(C181,2)&gt;5,"Weekend","Weekday"))</x:f>
      </x:c>
      <x:c r="G181" s="90"/>
      <x:c r="H181" s="90"/>
      <x:c r="I181" s="67"/>
      <x:c r="J181" s="67"/>
      <x:c r="K181" s="67"/>
      <x:c r="L181" s="67"/>
      <x:c r="M181" s="67"/>
      <x:c r="N181" s="67"/>
      <x:c r="O181" s="67"/>
      <x:c r="P181" s="67"/>
      <x:c r="Q181" s="67"/>
      <x:c r="R181" s="73"/>
      <x:c r="S181" s="67"/>
      <x:c r="T181" s="91"/>
      <x:c r="U181" s="67"/>
    </x:row>
    <x:row r="182">
      <x:c r="A182" s="67"/>
      <x:c r="B182" s="67"/>
      <x:c r="C182" s="83"/>
      <x:c r="D182" s="59" t="str">
        <x:f>IF(C182="","",YEAR(C182))</x:f>
      </x:c>
      <x:c r="E182" s="59" t="str">
        <x:f>IF(C182="","",TEXT(C182,"dddd"))</x:f>
      </x:c>
      <x:c r="F182" s="59" t="str">
        <x:f>IF(C182="","",IF(WEEKDAY(C182,2)&gt;5,"Weekend","Weekday"))</x:f>
      </x:c>
      <x:c r="G182" s="90"/>
      <x:c r="H182" s="90"/>
      <x:c r="I182" s="67"/>
      <x:c r="J182" s="67"/>
      <x:c r="K182" s="67"/>
      <x:c r="L182" s="67"/>
      <x:c r="M182" s="67"/>
      <x:c r="N182" s="67"/>
      <x:c r="O182" s="67"/>
      <x:c r="P182" s="67"/>
      <x:c r="Q182" s="67"/>
      <x:c r="R182" s="73"/>
      <x:c r="S182" s="67"/>
      <x:c r="T182" s="91"/>
      <x:c r="U182" s="67"/>
    </x:row>
    <x:row r="183">
      <x:c r="A183" s="67"/>
      <x:c r="B183" s="67"/>
      <x:c r="C183" s="83"/>
      <x:c r="D183" s="59" t="str">
        <x:f>IF(C183="","",YEAR(C183))</x:f>
      </x:c>
      <x:c r="E183" s="59" t="str">
        <x:f>IF(C183="","",TEXT(C183,"dddd"))</x:f>
      </x:c>
      <x:c r="F183" s="59" t="str">
        <x:f>IF(C183="","",IF(WEEKDAY(C183,2)&gt;5,"Weekend","Weekday"))</x:f>
      </x:c>
      <x:c r="G183" s="90"/>
      <x:c r="H183" s="90"/>
      <x:c r="I183" s="67"/>
      <x:c r="J183" s="67"/>
      <x:c r="K183" s="67"/>
      <x:c r="L183" s="67"/>
      <x:c r="M183" s="67"/>
      <x:c r="N183" s="67"/>
      <x:c r="O183" s="67"/>
      <x:c r="P183" s="67"/>
      <x:c r="Q183" s="67"/>
      <x:c r="R183" s="73"/>
      <x:c r="S183" s="67"/>
      <x:c r="T183" s="91"/>
      <x:c r="U183" s="67"/>
    </x:row>
    <x:row r="184">
      <x:c r="A184" s="67"/>
      <x:c r="B184" s="67"/>
      <x:c r="C184" s="83"/>
      <x:c r="D184" s="59" t="str">
        <x:f>IF(C184="","",YEAR(C184))</x:f>
      </x:c>
      <x:c r="E184" s="59" t="str">
        <x:f>IF(C184="","",TEXT(C184,"dddd"))</x:f>
      </x:c>
      <x:c r="F184" s="59" t="str">
        <x:f>IF(C184="","",IF(WEEKDAY(C184,2)&gt;5,"Weekend","Weekday"))</x:f>
      </x:c>
      <x:c r="G184" s="90"/>
      <x:c r="H184" s="90"/>
      <x:c r="I184" s="67"/>
      <x:c r="J184" s="67"/>
      <x:c r="K184" s="67"/>
      <x:c r="L184" s="67"/>
      <x:c r="M184" s="67"/>
      <x:c r="N184" s="67"/>
      <x:c r="O184" s="67"/>
      <x:c r="P184" s="67"/>
      <x:c r="Q184" s="67"/>
      <x:c r="R184" s="73"/>
      <x:c r="S184" s="67"/>
      <x:c r="T184" s="91"/>
      <x:c r="U184" s="67"/>
    </x:row>
    <x:row r="185">
      <x:c r="A185" s="67"/>
      <x:c r="B185" s="67"/>
      <x:c r="C185" s="83"/>
      <x:c r="D185" s="59" t="str">
        <x:f>IF(C185="","",YEAR(C185))</x:f>
      </x:c>
      <x:c r="E185" s="59" t="str">
        <x:f>IF(C185="","",TEXT(C185,"dddd"))</x:f>
      </x:c>
      <x:c r="F185" s="59" t="str">
        <x:f>IF(C185="","",IF(WEEKDAY(C185,2)&gt;5,"Weekend","Weekday"))</x:f>
      </x:c>
      <x:c r="G185" s="90"/>
      <x:c r="H185" s="90"/>
      <x:c r="I185" s="67"/>
      <x:c r="J185" s="67"/>
      <x:c r="K185" s="67"/>
      <x:c r="L185" s="67"/>
      <x:c r="M185" s="67"/>
      <x:c r="N185" s="67"/>
      <x:c r="O185" s="67"/>
      <x:c r="P185" s="67"/>
      <x:c r="Q185" s="67"/>
      <x:c r="R185" s="73"/>
      <x:c r="S185" s="67"/>
      <x:c r="T185" s="91"/>
      <x:c r="U185" s="67"/>
    </x:row>
    <x:row r="186">
      <x:c r="A186" s="67"/>
      <x:c r="B186" s="67"/>
      <x:c r="C186" s="83"/>
      <x:c r="D186" s="59" t="str">
        <x:f>IF(C186="","",YEAR(C186))</x:f>
      </x:c>
      <x:c r="E186" s="59" t="str">
        <x:f>IF(C186="","",TEXT(C186,"dddd"))</x:f>
      </x:c>
      <x:c r="F186" s="59" t="str">
        <x:f>IF(C186="","",IF(WEEKDAY(C186,2)&gt;5,"Weekend","Weekday"))</x:f>
      </x:c>
      <x:c r="G186" s="90"/>
      <x:c r="H186" s="90"/>
      <x:c r="I186" s="67"/>
      <x:c r="J186" s="67"/>
      <x:c r="K186" s="67"/>
      <x:c r="L186" s="67"/>
      <x:c r="M186" s="67"/>
      <x:c r="N186" s="67"/>
      <x:c r="O186" s="67"/>
      <x:c r="P186" s="67"/>
      <x:c r="Q186" s="67"/>
      <x:c r="R186" s="73"/>
      <x:c r="S186" s="67"/>
      <x:c r="T186" s="91"/>
      <x:c r="U186" s="67"/>
    </x:row>
    <x:row r="187">
      <x:c r="A187" s="67"/>
      <x:c r="B187" s="67"/>
      <x:c r="C187" s="83"/>
      <x:c r="D187" s="59" t="str">
        <x:f>IF(C187="","",YEAR(C187))</x:f>
      </x:c>
      <x:c r="E187" s="59" t="str">
        <x:f>IF(C187="","",TEXT(C187,"dddd"))</x:f>
      </x:c>
      <x:c r="F187" s="59" t="str">
        <x:f>IF(C187="","",IF(WEEKDAY(C187,2)&gt;5,"Weekend","Weekday"))</x:f>
      </x:c>
      <x:c r="G187" s="90"/>
      <x:c r="H187" s="90"/>
      <x:c r="I187" s="67"/>
      <x:c r="J187" s="67"/>
      <x:c r="K187" s="67"/>
      <x:c r="L187" s="67"/>
      <x:c r="M187" s="67"/>
      <x:c r="N187" s="67"/>
      <x:c r="O187" s="67"/>
      <x:c r="P187" s="67"/>
      <x:c r="Q187" s="67"/>
      <x:c r="R187" s="73"/>
      <x:c r="S187" s="67"/>
      <x:c r="T187" s="91"/>
      <x:c r="U187" s="67"/>
    </x:row>
    <x:row r="188">
      <x:c r="A188" s="67"/>
      <x:c r="B188" s="67"/>
      <x:c r="C188" s="83"/>
      <x:c r="D188" s="59" t="str">
        <x:f>IF(C188="","",YEAR(C188))</x:f>
      </x:c>
      <x:c r="E188" s="59" t="str">
        <x:f>IF(C188="","",TEXT(C188,"dddd"))</x:f>
      </x:c>
      <x:c r="F188" s="59" t="str">
        <x:f>IF(C188="","",IF(WEEKDAY(C188,2)&gt;5,"Weekend","Weekday"))</x:f>
      </x:c>
      <x:c r="G188" s="90"/>
      <x:c r="H188" s="90"/>
      <x:c r="I188" s="67"/>
      <x:c r="J188" s="67"/>
      <x:c r="K188" s="67"/>
      <x:c r="L188" s="67"/>
      <x:c r="M188" s="67"/>
      <x:c r="N188" s="67"/>
      <x:c r="O188" s="67"/>
      <x:c r="P188" s="67"/>
      <x:c r="Q188" s="67"/>
      <x:c r="R188" s="73"/>
      <x:c r="S188" s="67"/>
      <x:c r="T188" s="91"/>
      <x:c r="U188" s="67"/>
    </x:row>
    <x:row r="189">
      <x:c r="A189" s="67"/>
      <x:c r="B189" s="67"/>
      <x:c r="C189" s="83"/>
      <x:c r="D189" s="59" t="str">
        <x:f>IF(C189="","",YEAR(C189))</x:f>
      </x:c>
      <x:c r="E189" s="59" t="str">
        <x:f>IF(C189="","",TEXT(C189,"dddd"))</x:f>
      </x:c>
      <x:c r="F189" s="59" t="str">
        <x:f>IF(C189="","",IF(WEEKDAY(C189,2)&gt;5,"Weekend","Weekday"))</x:f>
      </x:c>
      <x:c r="G189" s="90"/>
      <x:c r="H189" s="90"/>
      <x:c r="I189" s="67"/>
      <x:c r="J189" s="67"/>
      <x:c r="K189" s="67"/>
      <x:c r="L189" s="67"/>
      <x:c r="M189" s="67"/>
      <x:c r="N189" s="67"/>
      <x:c r="O189" s="67"/>
      <x:c r="P189" s="67"/>
      <x:c r="Q189" s="67"/>
      <x:c r="R189" s="73"/>
      <x:c r="S189" s="67"/>
      <x:c r="T189" s="91"/>
      <x:c r="U189" s="67"/>
    </x:row>
    <x:row r="190">
      <x:c r="A190" s="67"/>
      <x:c r="B190" s="67"/>
      <x:c r="C190" s="83"/>
      <x:c r="D190" s="59" t="str">
        <x:f>IF(C190="","",YEAR(C190))</x:f>
      </x:c>
      <x:c r="E190" s="59" t="str">
        <x:f>IF(C190="","",TEXT(C190,"dddd"))</x:f>
      </x:c>
      <x:c r="F190" s="59" t="str">
        <x:f>IF(C190="","",IF(WEEKDAY(C190,2)&gt;5,"Weekend","Weekday"))</x:f>
      </x:c>
      <x:c r="G190" s="90"/>
      <x:c r="H190" s="90"/>
      <x:c r="I190" s="67"/>
      <x:c r="J190" s="67"/>
      <x:c r="K190" s="67"/>
      <x:c r="L190" s="67"/>
      <x:c r="M190" s="67"/>
      <x:c r="N190" s="67"/>
      <x:c r="O190" s="67"/>
      <x:c r="P190" s="67"/>
      <x:c r="Q190" s="67"/>
      <x:c r="R190" s="73"/>
      <x:c r="S190" s="67"/>
      <x:c r="T190" s="91"/>
      <x:c r="U190" s="67"/>
    </x:row>
    <x:row r="191">
      <x:c r="A191" s="67"/>
      <x:c r="B191" s="67"/>
      <x:c r="C191" s="83"/>
      <x:c r="D191" s="59" t="str">
        <x:f>IF(C191="","",YEAR(C191))</x:f>
      </x:c>
      <x:c r="E191" s="59" t="str">
        <x:f>IF(C191="","",TEXT(C191,"dddd"))</x:f>
      </x:c>
      <x:c r="F191" s="59" t="str">
        <x:f>IF(C191="","",IF(WEEKDAY(C191,2)&gt;5,"Weekend","Weekday"))</x:f>
      </x:c>
      <x:c r="G191" s="90"/>
      <x:c r="H191" s="90"/>
      <x:c r="I191" s="67"/>
      <x:c r="J191" s="67"/>
      <x:c r="K191" s="67"/>
      <x:c r="L191" s="67"/>
      <x:c r="M191" s="67"/>
      <x:c r="N191" s="67"/>
      <x:c r="O191" s="67"/>
      <x:c r="P191" s="67"/>
      <x:c r="Q191" s="67"/>
      <x:c r="R191" s="73"/>
      <x:c r="S191" s="67"/>
      <x:c r="T191" s="91"/>
      <x:c r="U191" s="67"/>
    </x:row>
    <x:row r="192">
      <x:c r="A192" s="67"/>
      <x:c r="B192" s="67"/>
      <x:c r="C192" s="83"/>
      <x:c r="D192" s="59" t="str">
        <x:f>IF(C192="","",YEAR(C192))</x:f>
      </x:c>
      <x:c r="E192" s="59" t="str">
        <x:f>IF(C192="","",TEXT(C192,"dddd"))</x:f>
      </x:c>
      <x:c r="F192" s="59" t="str">
        <x:f>IF(C192="","",IF(WEEKDAY(C192,2)&gt;5,"Weekend","Weekday"))</x:f>
      </x:c>
      <x:c r="G192" s="90"/>
      <x:c r="H192" s="90"/>
      <x:c r="I192" s="67"/>
      <x:c r="J192" s="67"/>
      <x:c r="K192" s="67"/>
      <x:c r="L192" s="67"/>
      <x:c r="M192" s="67"/>
      <x:c r="N192" s="67"/>
      <x:c r="O192" s="67"/>
      <x:c r="P192" s="67"/>
      <x:c r="Q192" s="67"/>
      <x:c r="R192" s="73"/>
      <x:c r="S192" s="67"/>
      <x:c r="T192" s="91"/>
      <x:c r="U192" s="67"/>
    </x:row>
    <x:row r="193">
      <x:c r="A193" s="67"/>
      <x:c r="B193" s="67"/>
      <x:c r="C193" s="83"/>
      <x:c r="D193" s="59" t="str">
        <x:f>IF(C193="","",YEAR(C193))</x:f>
      </x:c>
      <x:c r="E193" s="59" t="str">
        <x:f>IF(C193="","",TEXT(C193,"dddd"))</x:f>
      </x:c>
      <x:c r="F193" s="59" t="str">
        <x:f>IF(C193="","",IF(WEEKDAY(C193,2)&gt;5,"Weekend","Weekday"))</x:f>
      </x:c>
      <x:c r="G193" s="90"/>
      <x:c r="H193" s="90"/>
      <x:c r="I193" s="67"/>
      <x:c r="J193" s="67"/>
      <x:c r="K193" s="67"/>
      <x:c r="L193" s="67"/>
      <x:c r="M193" s="67"/>
      <x:c r="N193" s="67"/>
      <x:c r="O193" s="67"/>
      <x:c r="P193" s="67"/>
      <x:c r="Q193" s="67"/>
      <x:c r="R193" s="73"/>
      <x:c r="S193" s="67"/>
      <x:c r="T193" s="91"/>
      <x:c r="U193" s="67"/>
    </x:row>
    <x:row r="194">
      <x:c r="A194" s="67"/>
      <x:c r="B194" s="67"/>
      <x:c r="C194" s="83"/>
      <x:c r="D194" s="59" t="str">
        <x:f>IF(C194="","",YEAR(C194))</x:f>
      </x:c>
      <x:c r="E194" s="59" t="str">
        <x:f>IF(C194="","",TEXT(C194,"dddd"))</x:f>
      </x:c>
      <x:c r="F194" s="59" t="str">
        <x:f>IF(C194="","",IF(WEEKDAY(C194,2)&gt;5,"Weekend","Weekday"))</x:f>
      </x:c>
      <x:c r="G194" s="90"/>
      <x:c r="H194" s="90"/>
      <x:c r="I194" s="67"/>
      <x:c r="J194" s="67"/>
      <x:c r="K194" s="67"/>
      <x:c r="L194" s="67"/>
      <x:c r="M194" s="67"/>
      <x:c r="N194" s="67"/>
      <x:c r="O194" s="67"/>
      <x:c r="P194" s="67"/>
      <x:c r="Q194" s="67"/>
      <x:c r="R194" s="73"/>
      <x:c r="S194" s="67"/>
      <x:c r="T194" s="91"/>
      <x:c r="U194" s="67"/>
    </x:row>
    <x:row r="195">
      <x:c r="A195" s="67"/>
      <x:c r="B195" s="67"/>
      <x:c r="C195" s="83"/>
      <x:c r="D195" s="59" t="str">
        <x:f>IF(C195="","",YEAR(C195))</x:f>
      </x:c>
      <x:c r="E195" s="59" t="str">
        <x:f>IF(C195="","",TEXT(C195,"dddd"))</x:f>
      </x:c>
      <x:c r="F195" s="59" t="str">
        <x:f>IF(C195="","",IF(WEEKDAY(C195,2)&gt;5,"Weekend","Weekday"))</x:f>
      </x:c>
      <x:c r="G195" s="90"/>
      <x:c r="H195" s="90"/>
      <x:c r="I195" s="67"/>
      <x:c r="J195" s="67"/>
      <x:c r="K195" s="67"/>
      <x:c r="L195" s="67"/>
      <x:c r="M195" s="67"/>
      <x:c r="N195" s="67"/>
      <x:c r="O195" s="67"/>
      <x:c r="P195" s="67"/>
      <x:c r="Q195" s="67"/>
      <x:c r="R195" s="73"/>
      <x:c r="S195" s="67"/>
      <x:c r="T195" s="91"/>
      <x:c r="U195" s="67"/>
    </x:row>
    <x:row r="196">
      <x:c r="A196" s="67"/>
      <x:c r="B196" s="67"/>
      <x:c r="C196" s="83"/>
      <x:c r="D196" s="59" t="str">
        <x:f>IF(C196="","",YEAR(C196))</x:f>
      </x:c>
      <x:c r="E196" s="59" t="str">
        <x:f>IF(C196="","",TEXT(C196,"dddd"))</x:f>
      </x:c>
      <x:c r="F196" s="59" t="str">
        <x:f>IF(C196="","",IF(WEEKDAY(C196,2)&gt;5,"Weekend","Weekday"))</x:f>
      </x:c>
      <x:c r="G196" s="90"/>
      <x:c r="H196" s="90"/>
      <x:c r="I196" s="67"/>
      <x:c r="J196" s="67"/>
      <x:c r="K196" s="67"/>
      <x:c r="L196" s="67"/>
      <x:c r="M196" s="67"/>
      <x:c r="N196" s="67"/>
      <x:c r="O196" s="67"/>
      <x:c r="P196" s="67"/>
      <x:c r="Q196" s="67"/>
      <x:c r="R196" s="73"/>
      <x:c r="S196" s="67"/>
      <x:c r="T196" s="91"/>
      <x:c r="U196" s="67"/>
    </x:row>
    <x:row r="197">
      <x:c r="A197" s="67"/>
      <x:c r="B197" s="67"/>
      <x:c r="C197" s="83"/>
      <x:c r="D197" s="59" t="str">
        <x:f>IF(C197="","",YEAR(C197))</x:f>
      </x:c>
      <x:c r="E197" s="59" t="str">
        <x:f>IF(C197="","",TEXT(C197,"dddd"))</x:f>
      </x:c>
      <x:c r="F197" s="59" t="str">
        <x:f>IF(C197="","",IF(WEEKDAY(C197,2)&gt;5,"Weekend","Weekday"))</x:f>
      </x:c>
      <x:c r="G197" s="90"/>
      <x:c r="H197" s="90"/>
      <x:c r="I197" s="67"/>
      <x:c r="J197" s="67"/>
      <x:c r="K197" s="67"/>
      <x:c r="L197" s="67"/>
      <x:c r="M197" s="67"/>
      <x:c r="N197" s="67"/>
      <x:c r="O197" s="67"/>
      <x:c r="P197" s="67"/>
      <x:c r="Q197" s="67"/>
      <x:c r="R197" s="73"/>
      <x:c r="S197" s="67"/>
      <x:c r="T197" s="91"/>
      <x:c r="U197" s="67"/>
    </x:row>
    <x:row r="198">
      <x:c r="A198" s="67"/>
      <x:c r="B198" s="67"/>
      <x:c r="C198" s="83"/>
      <x:c r="D198" s="59" t="str">
        <x:f>IF(C198="","",YEAR(C198))</x:f>
      </x:c>
      <x:c r="E198" s="59" t="str">
        <x:f>IF(C198="","",TEXT(C198,"dddd"))</x:f>
      </x:c>
      <x:c r="F198" s="59" t="str">
        <x:f>IF(C198="","",IF(WEEKDAY(C198,2)&gt;5,"Weekend","Weekday"))</x:f>
      </x:c>
      <x:c r="G198" s="90"/>
      <x:c r="H198" s="90"/>
      <x:c r="I198" s="67"/>
      <x:c r="J198" s="67"/>
      <x:c r="K198" s="67"/>
      <x:c r="L198" s="67"/>
      <x:c r="M198" s="67"/>
      <x:c r="N198" s="67"/>
      <x:c r="O198" s="67"/>
      <x:c r="P198" s="67"/>
      <x:c r="Q198" s="67"/>
      <x:c r="R198" s="73"/>
      <x:c r="S198" s="67"/>
      <x:c r="T198" s="91"/>
      <x:c r="U198" s="67"/>
    </x:row>
    <x:row r="199">
      <x:c r="A199" s="67"/>
      <x:c r="B199" s="67"/>
      <x:c r="C199" s="83"/>
      <x:c r="D199" s="59" t="str">
        <x:f>IF(C199="","",YEAR(C199))</x:f>
      </x:c>
      <x:c r="E199" s="59" t="str">
        <x:f>IF(C199="","",TEXT(C199,"dddd"))</x:f>
      </x:c>
      <x:c r="F199" s="59" t="str">
        <x:f>IF(C199="","",IF(WEEKDAY(C199,2)&gt;5,"Weekend","Weekday"))</x:f>
      </x:c>
      <x:c r="G199" s="90"/>
      <x:c r="H199" s="90"/>
      <x:c r="I199" s="67"/>
      <x:c r="J199" s="67"/>
      <x:c r="K199" s="67"/>
      <x:c r="L199" s="67"/>
      <x:c r="M199" s="67"/>
      <x:c r="N199" s="67"/>
      <x:c r="O199" s="67"/>
      <x:c r="P199" s="67"/>
      <x:c r="Q199" s="67"/>
      <x:c r="R199" s="73"/>
      <x:c r="S199" s="67"/>
      <x:c r="T199" s="91"/>
      <x:c r="U199" s="67"/>
    </x:row>
    <x:row r="200">
      <x:c r="A200" s="67"/>
      <x:c r="B200" s="67"/>
      <x:c r="C200" s="83"/>
      <x:c r="D200" s="59" t="str">
        <x:f>IF(C200="","",YEAR(C200))</x:f>
      </x:c>
      <x:c r="E200" s="59" t="str">
        <x:f>IF(C200="","",TEXT(C200,"dddd"))</x:f>
      </x:c>
      <x:c r="F200" s="59" t="str">
        <x:f>IF(C200="","",IF(WEEKDAY(C200,2)&gt;5,"Weekend","Weekday"))</x:f>
      </x:c>
      <x:c r="G200" s="90"/>
      <x:c r="H200" s="90"/>
      <x:c r="I200" s="67"/>
      <x:c r="J200" s="67"/>
      <x:c r="K200" s="67"/>
      <x:c r="L200" s="67"/>
      <x:c r="M200" s="67"/>
      <x:c r="N200" s="67"/>
      <x:c r="O200" s="67"/>
      <x:c r="P200" s="67"/>
      <x:c r="Q200" s="67"/>
      <x:c r="R200" s="73"/>
      <x:c r="S200" s="67"/>
      <x:c r="T200" s="91"/>
      <x:c r="U200" s="67"/>
    </x:row>
    <x:row r="201">
      <x:c r="A201" s="67"/>
      <x:c r="B201" s="67"/>
      <x:c r="C201" s="83"/>
      <x:c r="D201" s="59" t="str">
        <x:f>IF(C201="","",YEAR(C201))</x:f>
      </x:c>
      <x:c r="E201" s="59" t="str">
        <x:f>IF(C201="","",TEXT(C201,"dddd"))</x:f>
      </x:c>
      <x:c r="F201" s="59" t="str">
        <x:f>IF(C201="","",IF(WEEKDAY(C201,2)&gt;5,"Weekend","Weekday"))</x:f>
      </x:c>
      <x:c r="G201" s="90"/>
      <x:c r="H201" s="90"/>
      <x:c r="I201" s="67"/>
      <x:c r="J201" s="67"/>
      <x:c r="K201" s="67"/>
      <x:c r="L201" s="67"/>
      <x:c r="M201" s="67"/>
      <x:c r="N201" s="67"/>
      <x:c r="O201" s="67"/>
      <x:c r="P201" s="67"/>
      <x:c r="Q201" s="67"/>
      <x:c r="R201" s="73"/>
      <x:c r="S201" s="67"/>
      <x:c r="T201" s="91"/>
      <x:c r="U201" s="67"/>
    </x:row>
    <x:row r="202">
      <x:c r="A202" s="67"/>
      <x:c r="B202" s="67"/>
      <x:c r="C202" s="83"/>
      <x:c r="D202" s="59" t="str">
        <x:f>IF(C202="","",YEAR(C202))</x:f>
      </x:c>
      <x:c r="E202" s="59" t="str">
        <x:f>IF(C202="","",TEXT(C202,"dddd"))</x:f>
      </x:c>
      <x:c r="F202" s="59" t="str">
        <x:f>IF(C202="","",IF(WEEKDAY(C202,2)&gt;5,"Weekend","Weekday"))</x:f>
      </x:c>
      <x:c r="G202" s="90"/>
      <x:c r="H202" s="90"/>
      <x:c r="I202" s="67"/>
      <x:c r="J202" s="67"/>
      <x:c r="K202" s="67"/>
      <x:c r="L202" s="67"/>
      <x:c r="M202" s="67"/>
      <x:c r="N202" s="67"/>
      <x:c r="O202" s="67"/>
      <x:c r="P202" s="67"/>
      <x:c r="Q202" s="67"/>
      <x:c r="R202" s="73"/>
      <x:c r="S202" s="67"/>
      <x:c r="T202" s="91"/>
      <x:c r="U202" s="67"/>
    </x:row>
    <x:row r="203">
      <x:c r="A203" s="67"/>
      <x:c r="B203" s="67"/>
      <x:c r="C203" s="83"/>
      <x:c r="D203" s="59" t="str">
        <x:f>IF(C203="","",YEAR(C203))</x:f>
      </x:c>
      <x:c r="E203" s="59" t="str">
        <x:f>IF(C203="","",TEXT(C203,"dddd"))</x:f>
      </x:c>
      <x:c r="F203" s="59" t="str">
        <x:f>IF(C203="","",IF(WEEKDAY(C203,2)&gt;5,"Weekend","Weekday"))</x:f>
      </x:c>
      <x:c r="G203" s="90"/>
      <x:c r="H203" s="90"/>
      <x:c r="I203" s="67"/>
      <x:c r="J203" s="67"/>
      <x:c r="K203" s="67"/>
      <x:c r="L203" s="67"/>
      <x:c r="M203" s="67"/>
      <x:c r="N203" s="67"/>
      <x:c r="O203" s="67"/>
      <x:c r="P203" s="67"/>
      <x:c r="Q203" s="67"/>
      <x:c r="R203" s="73"/>
      <x:c r="S203" s="67"/>
      <x:c r="T203" s="91"/>
      <x:c r="U203" s="67"/>
    </x:row>
    <x:row r="204">
      <x:c r="A204" s="67"/>
      <x:c r="B204" s="67"/>
      <x:c r="C204" s="83"/>
      <x:c r="D204" s="59" t="str">
        <x:f>IF(C204="","",YEAR(C204))</x:f>
      </x:c>
      <x:c r="E204" s="59" t="str">
        <x:f>IF(C204="","",TEXT(C204,"dddd"))</x:f>
      </x:c>
      <x:c r="F204" s="59" t="str">
        <x:f>IF(C204="","",IF(WEEKDAY(C204,2)&gt;5,"Weekend","Weekday"))</x:f>
      </x:c>
      <x:c r="G204" s="90"/>
      <x:c r="H204" s="90"/>
      <x:c r="I204" s="67"/>
      <x:c r="J204" s="67"/>
      <x:c r="K204" s="67"/>
      <x:c r="L204" s="67"/>
      <x:c r="M204" s="67"/>
      <x:c r="N204" s="67"/>
      <x:c r="O204" s="67"/>
      <x:c r="P204" s="67"/>
      <x:c r="Q204" s="67"/>
      <x:c r="R204" s="73"/>
      <x:c r="S204" s="67"/>
      <x:c r="T204" s="91"/>
      <x:c r="U204" s="67"/>
    </x:row>
    <x:row r="205">
      <x:c r="A205" s="67"/>
      <x:c r="B205" s="67"/>
      <x:c r="C205" s="83"/>
      <x:c r="D205" s="59" t="str">
        <x:f>IF(C205="","",YEAR(C205))</x:f>
      </x:c>
      <x:c r="E205" s="59" t="str">
        <x:f>IF(C205="","",TEXT(C205,"dddd"))</x:f>
      </x:c>
      <x:c r="F205" s="59" t="str">
        <x:f>IF(C205="","",IF(WEEKDAY(C205,2)&gt;5,"Weekend","Weekday"))</x:f>
      </x:c>
      <x:c r="G205" s="90"/>
      <x:c r="H205" s="90"/>
      <x:c r="I205" s="67"/>
      <x:c r="J205" s="67"/>
      <x:c r="K205" s="67"/>
      <x:c r="L205" s="67"/>
      <x:c r="M205" s="67"/>
      <x:c r="N205" s="67"/>
      <x:c r="O205" s="67"/>
      <x:c r="P205" s="67"/>
      <x:c r="Q205" s="67"/>
      <x:c r="R205" s="73"/>
      <x:c r="S205" s="67"/>
      <x:c r="T205" s="91"/>
      <x:c r="U205" s="67"/>
    </x:row>
    <x:row r="206">
      <x:c r="A206" s="67"/>
      <x:c r="B206" s="67"/>
      <x:c r="C206" s="83"/>
      <x:c r="D206" s="59" t="str">
        <x:f>IF(C206="","",YEAR(C206))</x:f>
      </x:c>
      <x:c r="E206" s="59" t="str">
        <x:f>IF(C206="","",TEXT(C206,"dddd"))</x:f>
      </x:c>
      <x:c r="F206" s="59" t="str">
        <x:f>IF(C206="","",IF(WEEKDAY(C206,2)&gt;5,"Weekend","Weekday"))</x:f>
      </x:c>
      <x:c r="G206" s="90"/>
      <x:c r="H206" s="90"/>
      <x:c r="I206" s="67"/>
      <x:c r="J206" s="67"/>
      <x:c r="K206" s="67"/>
      <x:c r="L206" s="67"/>
      <x:c r="M206" s="67"/>
      <x:c r="N206" s="67"/>
      <x:c r="O206" s="67"/>
      <x:c r="P206" s="67"/>
      <x:c r="Q206" s="67"/>
      <x:c r="R206" s="73"/>
      <x:c r="S206" s="67"/>
      <x:c r="T206" s="91"/>
      <x:c r="U206" s="67"/>
    </x:row>
    <x:row r="207">
      <x:c r="A207" s="67"/>
      <x:c r="B207" s="67"/>
      <x:c r="C207" s="83"/>
      <x:c r="D207" s="59" t="str">
        <x:f>IF(C207="","",YEAR(C207))</x:f>
      </x:c>
      <x:c r="E207" s="59" t="str">
        <x:f>IF(C207="","",TEXT(C207,"dddd"))</x:f>
      </x:c>
      <x:c r="F207" s="59" t="str">
        <x:f>IF(C207="","",IF(WEEKDAY(C207,2)&gt;5,"Weekend","Weekday"))</x:f>
      </x:c>
      <x:c r="G207" s="90"/>
      <x:c r="H207" s="90"/>
      <x:c r="I207" s="67"/>
      <x:c r="J207" s="67"/>
      <x:c r="K207" s="67"/>
      <x:c r="L207" s="67"/>
      <x:c r="M207" s="67"/>
      <x:c r="N207" s="67"/>
      <x:c r="O207" s="67"/>
      <x:c r="P207" s="67"/>
      <x:c r="Q207" s="67"/>
      <x:c r="R207" s="73"/>
      <x:c r="S207" s="67"/>
      <x:c r="T207" s="91"/>
      <x:c r="U207" s="67"/>
    </x:row>
    <x:row r="208">
      <x:c r="A208" s="67"/>
      <x:c r="B208" s="67"/>
      <x:c r="C208" s="83"/>
      <x:c r="D208" s="59" t="str">
        <x:f>IF(C208="","",YEAR(C208))</x:f>
      </x:c>
      <x:c r="E208" s="59" t="str">
        <x:f>IF(C208="","",TEXT(C208,"dddd"))</x:f>
      </x:c>
      <x:c r="F208" s="59" t="str">
        <x:f>IF(C208="","",IF(WEEKDAY(C208,2)&gt;5,"Weekend","Weekday"))</x:f>
      </x:c>
      <x:c r="G208" s="90"/>
      <x:c r="H208" s="90"/>
      <x:c r="I208" s="67"/>
      <x:c r="J208" s="67"/>
      <x:c r="K208" s="67"/>
      <x:c r="L208" s="67"/>
      <x:c r="M208" s="67"/>
      <x:c r="N208" s="67"/>
      <x:c r="O208" s="67"/>
      <x:c r="P208" s="67"/>
      <x:c r="Q208" s="67"/>
      <x:c r="R208" s="73"/>
      <x:c r="S208" s="67"/>
      <x:c r="T208" s="91"/>
      <x:c r="U208" s="67"/>
    </x:row>
    <x:row r="209">
      <x:c r="A209" s="67"/>
      <x:c r="B209" s="67"/>
      <x:c r="C209" s="83"/>
      <x:c r="D209" s="59" t="str">
        <x:f>IF(C209="","",YEAR(C209))</x:f>
      </x:c>
      <x:c r="E209" s="59" t="str">
        <x:f>IF(C209="","",TEXT(C209,"dddd"))</x:f>
      </x:c>
      <x:c r="F209" s="59" t="str">
        <x:f>IF(C209="","",IF(WEEKDAY(C209,2)&gt;5,"Weekend","Weekday"))</x:f>
      </x:c>
      <x:c r="G209" s="90"/>
      <x:c r="H209" s="90"/>
      <x:c r="I209" s="67"/>
      <x:c r="J209" s="67"/>
      <x:c r="K209" s="67"/>
      <x:c r="L209" s="67"/>
      <x:c r="M209" s="67"/>
      <x:c r="N209" s="67"/>
      <x:c r="O209" s="67"/>
      <x:c r="P209" s="67"/>
      <x:c r="Q209" s="67"/>
      <x:c r="R209" s="73"/>
      <x:c r="S209" s="67"/>
      <x:c r="T209" s="91"/>
      <x:c r="U209" s="67"/>
    </x:row>
    <x:row r="210">
      <x:c r="A210" s="67"/>
      <x:c r="B210" s="67"/>
      <x:c r="C210" s="83"/>
      <x:c r="D210" s="59" t="str">
        <x:f>IF(C210="","",YEAR(C210))</x:f>
      </x:c>
      <x:c r="E210" s="59" t="str">
        <x:f>IF(C210="","",TEXT(C210,"dddd"))</x:f>
      </x:c>
      <x:c r="F210" s="59" t="str">
        <x:f>IF(C210="","",IF(WEEKDAY(C210,2)&gt;5,"Weekend","Weekday"))</x:f>
      </x:c>
      <x:c r="G210" s="90"/>
      <x:c r="H210" s="90"/>
      <x:c r="I210" s="67"/>
      <x:c r="J210" s="67"/>
      <x:c r="K210" s="67"/>
      <x:c r="L210" s="67"/>
      <x:c r="M210" s="67"/>
      <x:c r="N210" s="67"/>
      <x:c r="O210" s="67"/>
      <x:c r="P210" s="67"/>
      <x:c r="Q210" s="67"/>
      <x:c r="R210" s="73"/>
      <x:c r="S210" s="67"/>
      <x:c r="T210" s="91"/>
      <x:c r="U210" s="67"/>
    </x:row>
    <x:row r="211">
      <x:c r="A211" s="67"/>
      <x:c r="B211" s="67"/>
      <x:c r="C211" s="83"/>
      <x:c r="D211" s="59" t="str">
        <x:f>IF(C211="","",YEAR(C211))</x:f>
      </x:c>
      <x:c r="E211" s="59" t="str">
        <x:f>IF(C211="","",TEXT(C211,"dddd"))</x:f>
      </x:c>
      <x:c r="F211" s="59" t="str">
        <x:f>IF(C211="","",IF(WEEKDAY(C211,2)&gt;5,"Weekend","Weekday"))</x:f>
      </x:c>
      <x:c r="G211" s="90"/>
      <x:c r="H211" s="90"/>
      <x:c r="I211" s="67"/>
      <x:c r="J211" s="67"/>
      <x:c r="K211" s="67"/>
      <x:c r="L211" s="67"/>
      <x:c r="M211" s="67"/>
      <x:c r="N211" s="67"/>
      <x:c r="O211" s="67"/>
      <x:c r="P211" s="67"/>
      <x:c r="Q211" s="67"/>
      <x:c r="R211" s="73"/>
      <x:c r="S211" s="67"/>
      <x:c r="T211" s="91"/>
      <x:c r="U211" s="67"/>
    </x:row>
    <x:row r="212">
      <x:c r="A212" s="67"/>
      <x:c r="B212" s="67"/>
      <x:c r="C212" s="83"/>
      <x:c r="D212" s="59" t="str">
        <x:f>IF(C212="","",YEAR(C212))</x:f>
      </x:c>
      <x:c r="E212" s="59" t="str">
        <x:f>IF(C212="","",TEXT(C212,"dddd"))</x:f>
      </x:c>
      <x:c r="F212" s="59" t="str">
        <x:f>IF(C212="","",IF(WEEKDAY(C212,2)&gt;5,"Weekend","Weekday"))</x:f>
      </x:c>
      <x:c r="G212" s="90"/>
      <x:c r="H212" s="90"/>
      <x:c r="I212" s="67"/>
      <x:c r="J212" s="67"/>
      <x:c r="K212" s="67"/>
      <x:c r="L212" s="67"/>
      <x:c r="M212" s="67"/>
      <x:c r="N212" s="67"/>
      <x:c r="O212" s="67"/>
      <x:c r="P212" s="67"/>
      <x:c r="Q212" s="67"/>
      <x:c r="R212" s="73"/>
      <x:c r="S212" s="67"/>
      <x:c r="T212" s="91"/>
      <x:c r="U212" s="67"/>
    </x:row>
    <x:row r="213">
      <x:c r="A213" s="67"/>
      <x:c r="B213" s="67"/>
      <x:c r="C213" s="83"/>
      <x:c r="D213" s="59" t="str">
        <x:f>IF(C213="","",YEAR(C213))</x:f>
      </x:c>
      <x:c r="E213" s="59" t="str">
        <x:f>IF(C213="","",TEXT(C213,"dddd"))</x:f>
      </x:c>
      <x:c r="F213" s="59" t="str">
        <x:f>IF(C213="","",IF(WEEKDAY(C213,2)&gt;5,"Weekend","Weekday"))</x:f>
      </x:c>
      <x:c r="G213" s="90"/>
      <x:c r="H213" s="90"/>
      <x:c r="I213" s="67"/>
      <x:c r="J213" s="67"/>
      <x:c r="K213" s="67"/>
      <x:c r="L213" s="67"/>
      <x:c r="M213" s="67"/>
      <x:c r="N213" s="67"/>
      <x:c r="O213" s="67"/>
      <x:c r="P213" s="67"/>
      <x:c r="Q213" s="67"/>
      <x:c r="R213" s="73"/>
      <x:c r="S213" s="67"/>
      <x:c r="T213" s="91"/>
      <x:c r="U213" s="67"/>
    </x:row>
    <x:row r="214">
      <x:c r="A214" s="67"/>
      <x:c r="B214" s="67"/>
      <x:c r="C214" s="83"/>
      <x:c r="D214" s="59" t="str">
        <x:f>IF(C214="","",YEAR(C214))</x:f>
      </x:c>
      <x:c r="E214" s="59" t="str">
        <x:f>IF(C214="","",TEXT(C214,"dddd"))</x:f>
      </x:c>
      <x:c r="F214" s="59" t="str">
        <x:f>IF(C214="","",IF(WEEKDAY(C214,2)&gt;5,"Weekend","Weekday"))</x:f>
      </x:c>
      <x:c r="G214" s="90"/>
      <x:c r="H214" s="90"/>
      <x:c r="I214" s="67"/>
      <x:c r="J214" s="67"/>
      <x:c r="K214" s="67"/>
      <x:c r="L214" s="67"/>
      <x:c r="M214" s="67"/>
      <x:c r="N214" s="67"/>
      <x:c r="O214" s="67"/>
      <x:c r="P214" s="67"/>
      <x:c r="Q214" s="67"/>
      <x:c r="R214" s="73"/>
      <x:c r="S214" s="67"/>
      <x:c r="T214" s="91"/>
      <x:c r="U214" s="67"/>
    </x:row>
    <x:row r="215">
      <x:c r="A215" s="67"/>
      <x:c r="B215" s="67"/>
      <x:c r="C215" s="83"/>
      <x:c r="D215" s="59" t="str">
        <x:f>IF(C215="","",YEAR(C215))</x:f>
      </x:c>
      <x:c r="E215" s="59" t="str">
        <x:f>IF(C215="","",TEXT(C215,"dddd"))</x:f>
      </x:c>
      <x:c r="F215" s="59" t="str">
        <x:f>IF(C215="","",IF(WEEKDAY(C215,2)&gt;5,"Weekend","Weekday"))</x:f>
      </x:c>
      <x:c r="G215" s="90"/>
      <x:c r="H215" s="90"/>
      <x:c r="I215" s="67"/>
      <x:c r="J215" s="67"/>
      <x:c r="K215" s="67"/>
      <x:c r="L215" s="67"/>
      <x:c r="M215" s="67"/>
      <x:c r="N215" s="67"/>
      <x:c r="O215" s="67"/>
      <x:c r="P215" s="67"/>
      <x:c r="Q215" s="67"/>
      <x:c r="R215" s="73"/>
      <x:c r="S215" s="67"/>
      <x:c r="T215" s="91"/>
      <x:c r="U215" s="67"/>
    </x:row>
    <x:row r="216">
      <x:c r="A216" s="67"/>
      <x:c r="B216" s="67"/>
      <x:c r="C216" s="83"/>
      <x:c r="D216" s="59" t="str">
        <x:f>IF(C216="","",YEAR(C216))</x:f>
      </x:c>
      <x:c r="E216" s="59" t="str">
        <x:f>IF(C216="","",TEXT(C216,"dddd"))</x:f>
      </x:c>
      <x:c r="F216" s="59" t="str">
        <x:f>IF(C216="","",IF(WEEKDAY(C216,2)&gt;5,"Weekend","Weekday"))</x:f>
      </x:c>
      <x:c r="G216" s="90"/>
      <x:c r="H216" s="90"/>
      <x:c r="I216" s="67"/>
      <x:c r="J216" s="67"/>
      <x:c r="K216" s="67"/>
      <x:c r="L216" s="67"/>
      <x:c r="M216" s="67"/>
      <x:c r="N216" s="67"/>
      <x:c r="O216" s="67"/>
      <x:c r="P216" s="67"/>
      <x:c r="Q216" s="67"/>
      <x:c r="R216" s="73"/>
      <x:c r="S216" s="67"/>
      <x:c r="T216" s="91"/>
      <x:c r="U216" s="67"/>
    </x:row>
    <x:row r="217">
      <x:c r="A217" s="67"/>
      <x:c r="B217" s="67"/>
      <x:c r="C217" s="83"/>
      <x:c r="D217" s="59" t="str">
        <x:f>IF(C217="","",YEAR(C217))</x:f>
      </x:c>
      <x:c r="E217" s="59" t="str">
        <x:f>IF(C217="","",TEXT(C217,"dddd"))</x:f>
      </x:c>
      <x:c r="F217" s="59" t="str">
        <x:f>IF(C217="","",IF(WEEKDAY(C217,2)&gt;5,"Weekend","Weekday"))</x:f>
      </x:c>
      <x:c r="G217" s="90"/>
      <x:c r="H217" s="90"/>
      <x:c r="I217" s="67"/>
      <x:c r="J217" s="67"/>
      <x:c r="K217" s="67"/>
      <x:c r="L217" s="67"/>
      <x:c r="M217" s="67"/>
      <x:c r="N217" s="67"/>
      <x:c r="O217" s="67"/>
      <x:c r="P217" s="67"/>
      <x:c r="Q217" s="67"/>
      <x:c r="R217" s="73"/>
      <x:c r="S217" s="67"/>
      <x:c r="T217" s="91"/>
      <x:c r="U217" s="67"/>
    </x:row>
    <x:row r="218">
      <x:c r="A218" s="67"/>
      <x:c r="B218" s="67"/>
      <x:c r="C218" s="83"/>
      <x:c r="D218" s="59" t="str">
        <x:f>IF(C218="","",YEAR(C218))</x:f>
      </x:c>
      <x:c r="E218" s="59" t="str">
        <x:f>IF(C218="","",TEXT(C218,"dddd"))</x:f>
      </x:c>
      <x:c r="F218" s="59" t="str">
        <x:f>IF(C218="","",IF(WEEKDAY(C218,2)&gt;5,"Weekend","Weekday"))</x:f>
      </x:c>
      <x:c r="G218" s="90"/>
      <x:c r="H218" s="90"/>
      <x:c r="I218" s="67"/>
      <x:c r="J218" s="67"/>
      <x:c r="K218" s="67"/>
      <x:c r="L218" s="67"/>
      <x:c r="M218" s="67"/>
      <x:c r="N218" s="67"/>
      <x:c r="O218" s="67"/>
      <x:c r="P218" s="67"/>
      <x:c r="Q218" s="67"/>
      <x:c r="R218" s="73"/>
      <x:c r="S218" s="67"/>
      <x:c r="T218" s="91"/>
      <x:c r="U218" s="67"/>
    </x:row>
    <x:row r="219">
      <x:c r="A219" s="67"/>
      <x:c r="B219" s="67"/>
      <x:c r="C219" s="83"/>
      <x:c r="D219" s="59" t="str">
        <x:f>IF(C219="","",YEAR(C219))</x:f>
      </x:c>
      <x:c r="E219" s="59" t="str">
        <x:f>IF(C219="","",TEXT(C219,"dddd"))</x:f>
      </x:c>
      <x:c r="F219" s="59" t="str">
        <x:f>IF(C219="","",IF(WEEKDAY(C219,2)&gt;5,"Weekend","Weekday"))</x:f>
      </x:c>
      <x:c r="G219" s="90"/>
      <x:c r="H219" s="90"/>
      <x:c r="I219" s="67"/>
      <x:c r="J219" s="67"/>
      <x:c r="K219" s="67"/>
      <x:c r="L219" s="67"/>
      <x:c r="M219" s="67"/>
      <x:c r="N219" s="67"/>
      <x:c r="O219" s="67"/>
      <x:c r="P219" s="67"/>
      <x:c r="Q219" s="67"/>
      <x:c r="R219" s="73"/>
      <x:c r="S219" s="67"/>
      <x:c r="T219" s="91"/>
      <x:c r="U219" s="67"/>
    </x:row>
    <x:row r="220">
      <x:c r="A220" s="67"/>
      <x:c r="B220" s="67"/>
      <x:c r="C220" s="83"/>
      <x:c r="D220" s="59" t="str">
        <x:f>IF(C220="","",YEAR(C220))</x:f>
      </x:c>
      <x:c r="E220" s="59" t="str">
        <x:f>IF(C220="","",TEXT(C220,"dddd"))</x:f>
      </x:c>
      <x:c r="F220" s="59" t="str">
        <x:f>IF(C220="","",IF(WEEKDAY(C220,2)&gt;5,"Weekend","Weekday"))</x:f>
      </x:c>
      <x:c r="G220" s="90"/>
      <x:c r="H220" s="90"/>
      <x:c r="I220" s="67"/>
      <x:c r="J220" s="67"/>
      <x:c r="K220" s="67"/>
      <x:c r="L220" s="67"/>
      <x:c r="M220" s="67"/>
      <x:c r="N220" s="67"/>
      <x:c r="O220" s="67"/>
      <x:c r="P220" s="67"/>
      <x:c r="Q220" s="67"/>
      <x:c r="R220" s="73"/>
      <x:c r="S220" s="67"/>
      <x:c r="T220" s="91"/>
      <x:c r="U220" s="67"/>
    </x:row>
    <x:row r="221">
      <x:c r="A221" s="67"/>
      <x:c r="B221" s="67"/>
      <x:c r="C221" s="83"/>
      <x:c r="D221" s="59" t="str">
        <x:f>IF(C221="","",YEAR(C221))</x:f>
      </x:c>
      <x:c r="E221" s="59" t="str">
        <x:f>IF(C221="","",TEXT(C221,"dddd"))</x:f>
      </x:c>
      <x:c r="F221" s="59" t="str">
        <x:f>IF(C221="","",IF(WEEKDAY(C221,2)&gt;5,"Weekend","Weekday"))</x:f>
      </x:c>
      <x:c r="G221" s="90"/>
      <x:c r="H221" s="90"/>
      <x:c r="I221" s="67"/>
      <x:c r="J221" s="67"/>
      <x:c r="K221" s="67"/>
      <x:c r="L221" s="67"/>
      <x:c r="M221" s="67"/>
      <x:c r="N221" s="67"/>
      <x:c r="O221" s="67"/>
      <x:c r="P221" s="67"/>
      <x:c r="Q221" s="67"/>
      <x:c r="R221" s="73"/>
      <x:c r="S221" s="67"/>
      <x:c r="T221" s="91"/>
      <x:c r="U221" s="67"/>
    </x:row>
    <x:row r="222">
      <x:c r="A222" s="67"/>
      <x:c r="B222" s="67"/>
      <x:c r="C222" s="83"/>
      <x:c r="D222" s="59" t="str">
        <x:f>IF(C222="","",YEAR(C222))</x:f>
      </x:c>
      <x:c r="E222" s="59" t="str">
        <x:f>IF(C222="","",TEXT(C222,"dddd"))</x:f>
      </x:c>
      <x:c r="F222" s="59" t="str">
        <x:f>IF(C222="","",IF(WEEKDAY(C222,2)&gt;5,"Weekend","Weekday"))</x:f>
      </x:c>
      <x:c r="G222" s="90"/>
      <x:c r="H222" s="90"/>
      <x:c r="I222" s="67"/>
      <x:c r="J222" s="67"/>
      <x:c r="K222" s="67"/>
      <x:c r="L222" s="67"/>
      <x:c r="M222" s="67"/>
      <x:c r="N222" s="67"/>
      <x:c r="O222" s="67"/>
      <x:c r="P222" s="67"/>
      <x:c r="Q222" s="67"/>
      <x:c r="R222" s="73"/>
      <x:c r="S222" s="67"/>
      <x:c r="T222" s="91"/>
      <x:c r="U222" s="67"/>
    </x:row>
    <x:row r="223">
      <x:c r="A223" s="67"/>
      <x:c r="B223" s="67"/>
      <x:c r="C223" s="83"/>
      <x:c r="D223" s="59" t="str">
        <x:f>IF(C223="","",YEAR(C223))</x:f>
      </x:c>
      <x:c r="E223" s="59" t="str">
        <x:f>IF(C223="","",TEXT(C223,"dddd"))</x:f>
      </x:c>
      <x:c r="F223" s="59" t="str">
        <x:f>IF(C223="","",IF(WEEKDAY(C223,2)&gt;5,"Weekend","Weekday"))</x:f>
      </x:c>
      <x:c r="G223" s="90"/>
      <x:c r="H223" s="90"/>
      <x:c r="I223" s="67"/>
      <x:c r="J223" s="67"/>
      <x:c r="K223" s="67"/>
      <x:c r="L223" s="67"/>
      <x:c r="M223" s="67"/>
      <x:c r="N223" s="67"/>
      <x:c r="O223" s="67"/>
      <x:c r="P223" s="67"/>
      <x:c r="Q223" s="67"/>
      <x:c r="R223" s="73"/>
      <x:c r="S223" s="67"/>
      <x:c r="T223" s="91"/>
      <x:c r="U223" s="67"/>
    </x:row>
    <x:row r="224">
      <x:c r="A224" s="67"/>
      <x:c r="B224" s="67"/>
      <x:c r="C224" s="83"/>
      <x:c r="D224" s="59" t="str">
        <x:f>IF(C224="","",YEAR(C224))</x:f>
      </x:c>
      <x:c r="E224" s="59" t="str">
        <x:f>IF(C224="","",TEXT(C224,"dddd"))</x:f>
      </x:c>
      <x:c r="F224" s="59" t="str">
        <x:f>IF(C224="","",IF(WEEKDAY(C224,2)&gt;5,"Weekend","Weekday"))</x:f>
      </x:c>
      <x:c r="G224" s="90"/>
      <x:c r="H224" s="90"/>
      <x:c r="I224" s="67"/>
      <x:c r="J224" s="67"/>
      <x:c r="K224" s="67"/>
      <x:c r="L224" s="67"/>
      <x:c r="M224" s="67"/>
      <x:c r="N224" s="67"/>
      <x:c r="O224" s="67"/>
      <x:c r="P224" s="67"/>
      <x:c r="Q224" s="67"/>
      <x:c r="R224" s="73"/>
      <x:c r="S224" s="67"/>
      <x:c r="T224" s="91"/>
      <x:c r="U224" s="67"/>
    </x:row>
    <x:row r="225">
      <x:c r="A225" s="67"/>
      <x:c r="B225" s="67"/>
      <x:c r="C225" s="83"/>
      <x:c r="D225" s="59" t="str">
        <x:f>IF(C225="","",YEAR(C225))</x:f>
      </x:c>
      <x:c r="E225" s="59" t="str">
        <x:f>IF(C225="","",TEXT(C225,"dddd"))</x:f>
      </x:c>
      <x:c r="F225" s="59" t="str">
        <x:f>IF(C225="","",IF(WEEKDAY(C225,2)&gt;5,"Weekend","Weekday"))</x:f>
      </x:c>
      <x:c r="G225" s="90"/>
      <x:c r="H225" s="90"/>
      <x:c r="I225" s="67"/>
      <x:c r="J225" s="67"/>
      <x:c r="K225" s="67"/>
      <x:c r="L225" s="67"/>
      <x:c r="M225" s="67"/>
      <x:c r="N225" s="67"/>
      <x:c r="O225" s="67"/>
      <x:c r="P225" s="67"/>
      <x:c r="Q225" s="67"/>
      <x:c r="R225" s="73"/>
      <x:c r="S225" s="67"/>
      <x:c r="T225" s="91"/>
      <x:c r="U225" s="67"/>
    </x:row>
    <x:row r="226">
      <x:c r="A226" s="67"/>
      <x:c r="B226" s="67"/>
      <x:c r="C226" s="83"/>
      <x:c r="D226" s="59" t="str">
        <x:f>IF(C226="","",YEAR(C226))</x:f>
      </x:c>
      <x:c r="E226" s="59" t="str">
        <x:f>IF(C226="","",TEXT(C226,"dddd"))</x:f>
      </x:c>
      <x:c r="F226" s="59" t="str">
        <x:f>IF(C226="","",IF(WEEKDAY(C226,2)&gt;5,"Weekend","Weekday"))</x:f>
      </x:c>
      <x:c r="G226" s="90"/>
      <x:c r="H226" s="90"/>
      <x:c r="I226" s="67"/>
      <x:c r="J226" s="67"/>
      <x:c r="K226" s="67"/>
      <x:c r="L226" s="67"/>
      <x:c r="M226" s="67"/>
      <x:c r="N226" s="67"/>
      <x:c r="O226" s="67"/>
      <x:c r="P226" s="67"/>
      <x:c r="Q226" s="67"/>
      <x:c r="R226" s="73"/>
      <x:c r="S226" s="67"/>
      <x:c r="T226" s="91"/>
      <x:c r="U226" s="67"/>
    </x:row>
    <x:row r="227">
      <x:c r="A227" s="67"/>
      <x:c r="B227" s="67"/>
      <x:c r="C227" s="83"/>
      <x:c r="D227" s="59" t="str">
        <x:f>IF(C227="","",YEAR(C227))</x:f>
      </x:c>
      <x:c r="E227" s="59" t="str">
        <x:f>IF(C227="","",TEXT(C227,"dddd"))</x:f>
      </x:c>
      <x:c r="F227" s="59" t="str">
        <x:f>IF(C227="","",IF(WEEKDAY(C227,2)&gt;5,"Weekend","Weekday"))</x:f>
      </x:c>
      <x:c r="G227" s="90"/>
      <x:c r="H227" s="90"/>
      <x:c r="I227" s="67"/>
      <x:c r="J227" s="67"/>
      <x:c r="K227" s="67"/>
      <x:c r="L227" s="67"/>
      <x:c r="M227" s="67"/>
      <x:c r="N227" s="67"/>
      <x:c r="O227" s="67"/>
      <x:c r="P227" s="67"/>
      <x:c r="Q227" s="67"/>
      <x:c r="R227" s="73"/>
      <x:c r="S227" s="67"/>
      <x:c r="T227" s="91"/>
      <x:c r="U227" s="67"/>
    </x:row>
    <x:row r="228">
      <x:c r="A228" s="67"/>
      <x:c r="B228" s="67"/>
      <x:c r="C228" s="83"/>
      <x:c r="D228" s="59" t="str">
        <x:f>IF(C228="","",YEAR(C228))</x:f>
      </x:c>
      <x:c r="E228" s="59" t="str">
        <x:f>IF(C228="","",TEXT(C228,"dddd"))</x:f>
      </x:c>
      <x:c r="F228" s="59" t="str">
        <x:f>IF(C228="","",IF(WEEKDAY(C228,2)&gt;5,"Weekend","Weekday"))</x:f>
      </x:c>
      <x:c r="G228" s="90"/>
      <x:c r="H228" s="90"/>
      <x:c r="I228" s="67"/>
      <x:c r="J228" s="67"/>
      <x:c r="K228" s="67"/>
      <x:c r="L228" s="67"/>
      <x:c r="M228" s="67"/>
      <x:c r="N228" s="67"/>
      <x:c r="O228" s="67"/>
      <x:c r="P228" s="67"/>
      <x:c r="Q228" s="67"/>
      <x:c r="R228" s="73"/>
      <x:c r="S228" s="67"/>
      <x:c r="T228" s="91"/>
      <x:c r="U228" s="67"/>
    </x:row>
    <x:row r="229">
      <x:c r="A229" s="67"/>
      <x:c r="B229" s="67"/>
      <x:c r="C229" s="83"/>
      <x:c r="D229" s="59" t="str">
        <x:f>IF(C229="","",YEAR(C229))</x:f>
      </x:c>
      <x:c r="E229" s="59" t="str">
        <x:f>IF(C229="","",TEXT(C229,"dddd"))</x:f>
      </x:c>
      <x:c r="F229" s="59" t="str">
        <x:f>IF(C229="","",IF(WEEKDAY(C229,2)&gt;5,"Weekend","Weekday"))</x:f>
      </x:c>
      <x:c r="G229" s="90"/>
      <x:c r="H229" s="90"/>
      <x:c r="I229" s="67"/>
      <x:c r="J229" s="67"/>
      <x:c r="K229" s="67"/>
      <x:c r="L229" s="67"/>
      <x:c r="M229" s="67"/>
      <x:c r="N229" s="67"/>
      <x:c r="O229" s="67"/>
      <x:c r="P229" s="67"/>
      <x:c r="Q229" s="67"/>
      <x:c r="R229" s="73"/>
      <x:c r="S229" s="67"/>
      <x:c r="T229" s="91"/>
      <x:c r="U229" s="67"/>
    </x:row>
    <x:row r="230">
      <x:c r="A230" s="67"/>
      <x:c r="B230" s="67"/>
      <x:c r="C230" s="83"/>
      <x:c r="D230" s="59" t="str">
        <x:f>IF(C230="","",YEAR(C230))</x:f>
      </x:c>
      <x:c r="E230" s="59" t="str">
        <x:f>IF(C230="","",TEXT(C230,"dddd"))</x:f>
      </x:c>
      <x:c r="F230" s="59" t="str">
        <x:f>IF(C230="","",IF(WEEKDAY(C230,2)&gt;5,"Weekend","Weekday"))</x:f>
      </x:c>
      <x:c r="G230" s="90"/>
      <x:c r="H230" s="90"/>
      <x:c r="I230" s="67"/>
      <x:c r="J230" s="67"/>
      <x:c r="K230" s="67"/>
      <x:c r="L230" s="67"/>
      <x:c r="M230" s="67"/>
      <x:c r="N230" s="67"/>
      <x:c r="O230" s="67"/>
      <x:c r="P230" s="67"/>
      <x:c r="Q230" s="67"/>
      <x:c r="R230" s="73"/>
      <x:c r="S230" s="67"/>
      <x:c r="T230" s="91"/>
      <x:c r="U230" s="67"/>
    </x:row>
    <x:row r="231">
      <x:c r="A231" s="67"/>
      <x:c r="B231" s="67"/>
      <x:c r="C231" s="83"/>
      <x:c r="D231" s="59" t="str">
        <x:f>IF(C231="","",YEAR(C231))</x:f>
      </x:c>
      <x:c r="E231" s="59" t="str">
        <x:f>IF(C231="","",TEXT(C231,"dddd"))</x:f>
      </x:c>
      <x:c r="F231" s="59" t="str">
        <x:f>IF(C231="","",IF(WEEKDAY(C231,2)&gt;5,"Weekend","Weekday"))</x:f>
      </x:c>
      <x:c r="G231" s="90"/>
      <x:c r="H231" s="90"/>
      <x:c r="I231" s="67"/>
      <x:c r="J231" s="67"/>
      <x:c r="K231" s="67"/>
      <x:c r="L231" s="67"/>
      <x:c r="M231" s="67"/>
      <x:c r="N231" s="67"/>
      <x:c r="O231" s="67"/>
      <x:c r="P231" s="67"/>
      <x:c r="Q231" s="67"/>
      <x:c r="R231" s="73"/>
      <x:c r="S231" s="67"/>
      <x:c r="T231" s="91"/>
      <x:c r="U231" s="67"/>
    </x:row>
    <x:row r="232">
      <x:c r="A232" s="67"/>
      <x:c r="B232" s="67"/>
      <x:c r="C232" s="83"/>
      <x:c r="D232" s="59" t="str">
        <x:f>IF(C232="","",YEAR(C232))</x:f>
      </x:c>
      <x:c r="E232" s="59" t="str">
        <x:f>IF(C232="","",TEXT(C232,"dddd"))</x:f>
      </x:c>
      <x:c r="F232" s="59" t="str">
        <x:f>IF(C232="","",IF(WEEKDAY(C232,2)&gt;5,"Weekend","Weekday"))</x:f>
      </x:c>
      <x:c r="G232" s="90"/>
      <x:c r="H232" s="90"/>
      <x:c r="I232" s="67"/>
      <x:c r="J232" s="67"/>
      <x:c r="K232" s="67"/>
      <x:c r="L232" s="67"/>
      <x:c r="M232" s="67"/>
      <x:c r="N232" s="67"/>
      <x:c r="O232" s="67"/>
      <x:c r="P232" s="67"/>
      <x:c r="Q232" s="67"/>
      <x:c r="R232" s="73"/>
      <x:c r="S232" s="67"/>
      <x:c r="T232" s="91"/>
      <x:c r="U232" s="67"/>
    </x:row>
    <x:row r="233">
      <x:c r="A233" s="67"/>
      <x:c r="B233" s="67"/>
      <x:c r="C233" s="83"/>
      <x:c r="D233" s="59" t="str">
        <x:f>IF(C233="","",YEAR(C233))</x:f>
      </x:c>
      <x:c r="E233" s="59" t="str">
        <x:f>IF(C233="","",TEXT(C233,"dddd"))</x:f>
      </x:c>
      <x:c r="F233" s="59" t="str">
        <x:f>IF(C233="","",IF(WEEKDAY(C233,2)&gt;5,"Weekend","Weekday"))</x:f>
      </x:c>
      <x:c r="G233" s="90"/>
      <x:c r="H233" s="90"/>
      <x:c r="I233" s="67"/>
      <x:c r="J233" s="67"/>
      <x:c r="K233" s="67"/>
      <x:c r="L233" s="67"/>
      <x:c r="M233" s="67"/>
      <x:c r="N233" s="67"/>
      <x:c r="O233" s="67"/>
      <x:c r="P233" s="67"/>
      <x:c r="Q233" s="67"/>
      <x:c r="R233" s="73"/>
      <x:c r="S233" s="67"/>
      <x:c r="T233" s="91"/>
      <x:c r="U233" s="67"/>
    </x:row>
    <x:row r="234">
      <x:c r="A234" s="67"/>
      <x:c r="B234" s="67"/>
      <x:c r="C234" s="83"/>
      <x:c r="D234" s="59" t="str">
        <x:f>IF(C234="","",YEAR(C234))</x:f>
      </x:c>
      <x:c r="E234" s="59" t="str">
        <x:f>IF(C234="","",TEXT(C234,"dddd"))</x:f>
      </x:c>
      <x:c r="F234" s="59" t="str">
        <x:f>IF(C234="","",IF(WEEKDAY(C234,2)&gt;5,"Weekend","Weekday"))</x:f>
      </x:c>
      <x:c r="G234" s="90"/>
      <x:c r="H234" s="90"/>
      <x:c r="I234" s="67"/>
      <x:c r="J234" s="67"/>
      <x:c r="K234" s="67"/>
      <x:c r="L234" s="67"/>
      <x:c r="M234" s="67"/>
      <x:c r="N234" s="67"/>
      <x:c r="O234" s="67"/>
      <x:c r="P234" s="67"/>
      <x:c r="Q234" s="67"/>
      <x:c r="R234" s="73"/>
      <x:c r="S234" s="67"/>
      <x:c r="T234" s="91"/>
      <x:c r="U234" s="67"/>
    </x:row>
    <x:row r="235">
      <x:c r="A235" s="67"/>
      <x:c r="B235" s="67"/>
      <x:c r="C235" s="83"/>
      <x:c r="D235" s="59" t="str">
        <x:f>IF(C235="","",YEAR(C235))</x:f>
      </x:c>
      <x:c r="E235" s="59" t="str">
        <x:f>IF(C235="","",TEXT(C235,"dddd"))</x:f>
      </x:c>
      <x:c r="F235" s="59" t="str">
        <x:f>IF(C235="","",IF(WEEKDAY(C235,2)&gt;5,"Weekend","Weekday"))</x:f>
      </x:c>
      <x:c r="G235" s="90"/>
      <x:c r="H235" s="90"/>
      <x:c r="I235" s="67"/>
      <x:c r="J235" s="67"/>
      <x:c r="K235" s="67"/>
      <x:c r="L235" s="67"/>
      <x:c r="M235" s="67"/>
      <x:c r="N235" s="67"/>
      <x:c r="O235" s="67"/>
      <x:c r="P235" s="67"/>
      <x:c r="Q235" s="67"/>
      <x:c r="R235" s="73"/>
      <x:c r="S235" s="67"/>
      <x:c r="T235" s="91"/>
      <x:c r="U235" s="67"/>
    </x:row>
    <x:row r="236">
      <x:c r="A236" s="67"/>
      <x:c r="B236" s="67"/>
      <x:c r="C236" s="83"/>
      <x:c r="D236" s="59" t="str">
        <x:f>IF(C236="","",YEAR(C236))</x:f>
      </x:c>
      <x:c r="E236" s="59" t="str">
        <x:f>IF(C236="","",TEXT(C236,"dddd"))</x:f>
      </x:c>
      <x:c r="F236" s="59" t="str">
        <x:f>IF(C236="","",IF(WEEKDAY(C236,2)&gt;5,"Weekend","Weekday"))</x:f>
      </x:c>
      <x:c r="G236" s="90"/>
      <x:c r="H236" s="90"/>
      <x:c r="I236" s="67"/>
      <x:c r="J236" s="67"/>
      <x:c r="K236" s="67"/>
      <x:c r="L236" s="67"/>
      <x:c r="M236" s="67"/>
      <x:c r="N236" s="67"/>
      <x:c r="O236" s="67"/>
      <x:c r="P236" s="67"/>
      <x:c r="Q236" s="67"/>
      <x:c r="R236" s="73"/>
      <x:c r="S236" s="67"/>
      <x:c r="T236" s="91"/>
      <x:c r="U236" s="67"/>
    </x:row>
    <x:row r="237">
      <x:c r="A237" s="67"/>
      <x:c r="B237" s="67"/>
      <x:c r="C237" s="83"/>
      <x:c r="D237" s="59" t="str">
        <x:f>IF(C237="","",YEAR(C237))</x:f>
      </x:c>
      <x:c r="E237" s="59" t="str">
        <x:f>IF(C237="","",TEXT(C237,"dddd"))</x:f>
      </x:c>
      <x:c r="F237" s="59" t="str">
        <x:f>IF(C237="","",IF(WEEKDAY(C237,2)&gt;5,"Weekend","Weekday"))</x:f>
      </x:c>
      <x:c r="G237" s="90"/>
      <x:c r="H237" s="90"/>
      <x:c r="I237" s="67"/>
      <x:c r="J237" s="67"/>
      <x:c r="K237" s="67"/>
      <x:c r="L237" s="67"/>
      <x:c r="M237" s="67"/>
      <x:c r="N237" s="67"/>
      <x:c r="O237" s="67"/>
      <x:c r="P237" s="67"/>
      <x:c r="Q237" s="67"/>
      <x:c r="R237" s="73"/>
      <x:c r="S237" s="67"/>
      <x:c r="T237" s="91"/>
      <x:c r="U237" s="67"/>
    </x:row>
    <x:row r="238">
      <x:c r="A238" s="67"/>
      <x:c r="B238" s="67"/>
      <x:c r="C238" s="83"/>
      <x:c r="D238" s="59" t="str">
        <x:f>IF(C238="","",YEAR(C238))</x:f>
      </x:c>
      <x:c r="E238" s="59" t="str">
        <x:f>IF(C238="","",TEXT(C238,"dddd"))</x:f>
      </x:c>
      <x:c r="F238" s="59" t="str">
        <x:f>IF(C238="","",IF(WEEKDAY(C238,2)&gt;5,"Weekend","Weekday"))</x:f>
      </x:c>
      <x:c r="G238" s="90"/>
      <x:c r="H238" s="90"/>
      <x:c r="I238" s="67"/>
      <x:c r="J238" s="67"/>
      <x:c r="K238" s="67"/>
      <x:c r="L238" s="67"/>
      <x:c r="M238" s="67"/>
      <x:c r="N238" s="67"/>
      <x:c r="O238" s="67"/>
      <x:c r="P238" s="67"/>
      <x:c r="Q238" s="67"/>
      <x:c r="R238" s="73"/>
      <x:c r="S238" s="67"/>
      <x:c r="T238" s="91"/>
      <x:c r="U238" s="67"/>
    </x:row>
    <x:row r="239">
      <x:c r="A239" s="67"/>
      <x:c r="B239" s="67"/>
      <x:c r="C239" s="83"/>
      <x:c r="D239" s="59" t="str">
        <x:f>IF(C239="","",YEAR(C239))</x:f>
      </x:c>
      <x:c r="E239" s="59" t="str">
        <x:f>IF(C239="","",TEXT(C239,"dddd"))</x:f>
      </x:c>
      <x:c r="F239" s="59" t="str">
        <x:f>IF(C239="","",IF(WEEKDAY(C239,2)&gt;5,"Weekend","Weekday"))</x:f>
      </x:c>
      <x:c r="G239" s="90"/>
      <x:c r="H239" s="90"/>
      <x:c r="I239" s="67"/>
      <x:c r="J239" s="67"/>
      <x:c r="K239" s="67"/>
      <x:c r="L239" s="67"/>
      <x:c r="M239" s="67"/>
      <x:c r="N239" s="67"/>
      <x:c r="O239" s="67"/>
      <x:c r="P239" s="67"/>
      <x:c r="Q239" s="67"/>
      <x:c r="R239" s="73"/>
      <x:c r="S239" s="67"/>
      <x:c r="T239" s="91"/>
      <x:c r="U239" s="67"/>
    </x:row>
    <x:row r="240">
      <x:c r="A240" s="67"/>
      <x:c r="B240" s="67"/>
      <x:c r="C240" s="83"/>
      <x:c r="D240" s="59" t="str">
        <x:f>IF(C240="","",YEAR(C240))</x:f>
      </x:c>
      <x:c r="E240" s="59" t="str">
        <x:f>IF(C240="","",TEXT(C240,"dddd"))</x:f>
      </x:c>
      <x:c r="F240" s="59" t="str">
        <x:f>IF(C240="","",IF(WEEKDAY(C240,2)&gt;5,"Weekend","Weekday"))</x:f>
      </x:c>
      <x:c r="G240" s="90"/>
      <x:c r="H240" s="90"/>
      <x:c r="I240" s="67"/>
      <x:c r="J240" s="67"/>
      <x:c r="K240" s="67"/>
      <x:c r="L240" s="67"/>
      <x:c r="M240" s="67"/>
      <x:c r="N240" s="67"/>
      <x:c r="O240" s="67"/>
      <x:c r="P240" s="67"/>
      <x:c r="Q240" s="67"/>
      <x:c r="R240" s="73"/>
      <x:c r="S240" s="67"/>
      <x:c r="T240" s="91"/>
      <x:c r="U240" s="67"/>
    </x:row>
    <x:row r="241">
      <x:c r="A241" s="67"/>
      <x:c r="B241" s="67"/>
      <x:c r="C241" s="83"/>
      <x:c r="D241" s="59" t="str">
        <x:f>IF(C241="","",YEAR(C241))</x:f>
      </x:c>
      <x:c r="E241" s="59" t="str">
        <x:f>IF(C241="","",TEXT(C241,"dddd"))</x:f>
      </x:c>
      <x:c r="F241" s="59" t="str">
        <x:f>IF(C241="","",IF(WEEKDAY(C241,2)&gt;5,"Weekend","Weekday"))</x:f>
      </x:c>
      <x:c r="G241" s="90"/>
      <x:c r="H241" s="90"/>
      <x:c r="I241" s="67"/>
      <x:c r="J241" s="67"/>
      <x:c r="K241" s="67"/>
      <x:c r="L241" s="67"/>
      <x:c r="M241" s="67"/>
      <x:c r="N241" s="67"/>
      <x:c r="O241" s="67"/>
      <x:c r="P241" s="67"/>
      <x:c r="Q241" s="67"/>
      <x:c r="R241" s="73"/>
      <x:c r="S241" s="67"/>
      <x:c r="T241" s="91"/>
      <x:c r="U241" s="67"/>
    </x:row>
    <x:row r="242">
      <x:c r="A242" s="67"/>
      <x:c r="B242" s="67"/>
      <x:c r="C242" s="83"/>
      <x:c r="D242" s="59" t="str">
        <x:f>IF(C242="","",YEAR(C242))</x:f>
      </x:c>
      <x:c r="E242" s="59" t="str">
        <x:f>IF(C242="","",TEXT(C242,"dddd"))</x:f>
      </x:c>
      <x:c r="F242" s="59" t="str">
        <x:f>IF(C242="","",IF(WEEKDAY(C242,2)&gt;5,"Weekend","Weekday"))</x:f>
      </x:c>
      <x:c r="G242" s="90"/>
      <x:c r="H242" s="90"/>
      <x:c r="I242" s="67"/>
      <x:c r="J242" s="67"/>
      <x:c r="K242" s="67"/>
      <x:c r="L242" s="67"/>
      <x:c r="M242" s="67"/>
      <x:c r="N242" s="67"/>
      <x:c r="O242" s="67"/>
      <x:c r="P242" s="67"/>
      <x:c r="Q242" s="67"/>
      <x:c r="R242" s="73"/>
      <x:c r="S242" s="67"/>
      <x:c r="T242" s="91"/>
      <x:c r="U242" s="67"/>
    </x:row>
    <x:row r="243">
      <x:c r="A243" s="67"/>
      <x:c r="B243" s="67"/>
      <x:c r="C243" s="83"/>
      <x:c r="D243" s="59" t="str">
        <x:f>IF(C243="","",YEAR(C243))</x:f>
      </x:c>
      <x:c r="E243" s="59" t="str">
        <x:f>IF(C243="","",TEXT(C243,"dddd"))</x:f>
      </x:c>
      <x:c r="F243" s="59" t="str">
        <x:f>IF(C243="","",IF(WEEKDAY(C243,2)&gt;5,"Weekend","Weekday"))</x:f>
      </x:c>
      <x:c r="G243" s="90"/>
      <x:c r="H243" s="90"/>
      <x:c r="I243" s="67"/>
      <x:c r="J243" s="67"/>
      <x:c r="K243" s="67"/>
      <x:c r="L243" s="67"/>
      <x:c r="M243" s="67"/>
      <x:c r="N243" s="67"/>
      <x:c r="O243" s="67"/>
      <x:c r="P243" s="67"/>
      <x:c r="Q243" s="67"/>
      <x:c r="R243" s="73"/>
      <x:c r="S243" s="67"/>
      <x:c r="T243" s="91"/>
      <x:c r="U243" s="67"/>
    </x:row>
    <x:row r="244">
      <x:c r="A244" s="67"/>
      <x:c r="B244" s="67"/>
      <x:c r="C244" s="83"/>
      <x:c r="D244" s="59" t="str">
        <x:f>IF(C244="","",YEAR(C244))</x:f>
      </x:c>
      <x:c r="E244" s="59" t="str">
        <x:f>IF(C244="","",TEXT(C244,"dddd"))</x:f>
      </x:c>
      <x:c r="F244" s="59" t="str">
        <x:f>IF(C244="","",IF(WEEKDAY(C244,2)&gt;5,"Weekend","Weekday"))</x:f>
      </x:c>
      <x:c r="G244" s="90"/>
      <x:c r="H244" s="90"/>
      <x:c r="I244" s="67"/>
      <x:c r="J244" s="67"/>
      <x:c r="K244" s="67"/>
      <x:c r="L244" s="67"/>
      <x:c r="M244" s="67"/>
      <x:c r="N244" s="67"/>
      <x:c r="O244" s="67"/>
      <x:c r="P244" s="67"/>
      <x:c r="Q244" s="67"/>
      <x:c r="R244" s="73"/>
      <x:c r="S244" s="67"/>
      <x:c r="T244" s="91"/>
      <x:c r="U244" s="67"/>
    </x:row>
    <x:row r="245">
      <x:c r="A245" s="67"/>
      <x:c r="B245" s="67"/>
      <x:c r="C245" s="83"/>
      <x:c r="D245" s="59" t="str">
        <x:f>IF(C245="","",YEAR(C245))</x:f>
      </x:c>
      <x:c r="E245" s="59" t="str">
        <x:f>IF(C245="","",TEXT(C245,"dddd"))</x:f>
      </x:c>
      <x:c r="F245" s="59" t="str">
        <x:f>IF(C245="","",IF(WEEKDAY(C245,2)&gt;5,"Weekend","Weekday"))</x:f>
      </x:c>
      <x:c r="G245" s="90"/>
      <x:c r="H245" s="90"/>
      <x:c r="I245" s="67"/>
      <x:c r="J245" s="67"/>
      <x:c r="K245" s="67"/>
      <x:c r="L245" s="67"/>
      <x:c r="M245" s="67"/>
      <x:c r="N245" s="67"/>
      <x:c r="O245" s="67"/>
      <x:c r="P245" s="67"/>
      <x:c r="Q245" s="67"/>
      <x:c r="R245" s="73"/>
      <x:c r="S245" s="67"/>
      <x:c r="T245" s="91"/>
      <x:c r="U245" s="67"/>
    </x:row>
    <x:row r="246">
      <x:c r="A246" s="67"/>
      <x:c r="B246" s="67"/>
      <x:c r="C246" s="83"/>
      <x:c r="D246" s="59" t="str">
        <x:f>IF(C246="","",YEAR(C246))</x:f>
      </x:c>
      <x:c r="E246" s="59" t="str">
        <x:f>IF(C246="","",TEXT(C246,"dddd"))</x:f>
      </x:c>
      <x:c r="F246" s="59" t="str">
        <x:f>IF(C246="","",IF(WEEKDAY(C246,2)&gt;5,"Weekend","Weekday"))</x:f>
      </x:c>
      <x:c r="G246" s="90"/>
      <x:c r="H246" s="90"/>
      <x:c r="I246" s="67"/>
      <x:c r="J246" s="67"/>
      <x:c r="K246" s="67"/>
      <x:c r="L246" s="67"/>
      <x:c r="M246" s="67"/>
      <x:c r="N246" s="67"/>
      <x:c r="O246" s="67"/>
      <x:c r="P246" s="67"/>
      <x:c r="Q246" s="67"/>
      <x:c r="R246" s="73"/>
      <x:c r="S246" s="67"/>
      <x:c r="T246" s="91"/>
      <x:c r="U246" s="67"/>
    </x:row>
    <x:row r="247">
      <x:c r="A247" s="67"/>
      <x:c r="B247" s="67"/>
      <x:c r="C247" s="83"/>
      <x:c r="D247" s="59" t="str">
        <x:f>IF(C247="","",YEAR(C247))</x:f>
      </x:c>
      <x:c r="E247" s="59" t="str">
        <x:f>IF(C247="","",TEXT(C247,"dddd"))</x:f>
      </x:c>
      <x:c r="F247" s="59" t="str">
        <x:f>IF(C247="","",IF(WEEKDAY(C247,2)&gt;5,"Weekend","Weekday"))</x:f>
      </x:c>
      <x:c r="G247" s="90"/>
      <x:c r="H247" s="90"/>
      <x:c r="I247" s="67"/>
      <x:c r="J247" s="67"/>
      <x:c r="K247" s="67"/>
      <x:c r="L247" s="67"/>
      <x:c r="M247" s="67"/>
      <x:c r="N247" s="67"/>
      <x:c r="O247" s="67"/>
      <x:c r="P247" s="67"/>
      <x:c r="Q247" s="67"/>
      <x:c r="R247" s="73"/>
      <x:c r="S247" s="67"/>
      <x:c r="T247" s="91"/>
      <x:c r="U247" s="67"/>
    </x:row>
    <x:row r="248">
      <x:c r="A248" s="67"/>
      <x:c r="B248" s="67"/>
      <x:c r="C248" s="83"/>
      <x:c r="D248" s="59" t="str">
        <x:f>IF(C248="","",YEAR(C248))</x:f>
      </x:c>
      <x:c r="E248" s="59" t="str">
        <x:f>IF(C248="","",TEXT(C248,"dddd"))</x:f>
      </x:c>
      <x:c r="F248" s="59" t="str">
        <x:f>IF(C248="","",IF(WEEKDAY(C248,2)&gt;5,"Weekend","Weekday"))</x:f>
      </x:c>
      <x:c r="G248" s="90"/>
      <x:c r="H248" s="90"/>
      <x:c r="I248" s="67"/>
      <x:c r="J248" s="67"/>
      <x:c r="K248" s="67"/>
      <x:c r="L248" s="67"/>
      <x:c r="M248" s="67"/>
      <x:c r="N248" s="67"/>
      <x:c r="O248" s="67"/>
      <x:c r="P248" s="67"/>
      <x:c r="Q248" s="67"/>
      <x:c r="R248" s="73"/>
      <x:c r="S248" s="67"/>
      <x:c r="T248" s="91"/>
      <x:c r="U248" s="67"/>
    </x:row>
    <x:row r="249">
      <x:c r="A249" s="67"/>
      <x:c r="B249" s="67"/>
      <x:c r="C249" s="83"/>
      <x:c r="D249" s="59" t="str">
        <x:f>IF(C249="","",YEAR(C249))</x:f>
      </x:c>
      <x:c r="E249" s="59" t="str">
        <x:f>IF(C249="","",TEXT(C249,"dddd"))</x:f>
      </x:c>
      <x:c r="F249" s="59" t="str">
        <x:f>IF(C249="","",IF(WEEKDAY(C249,2)&gt;5,"Weekend","Weekday"))</x:f>
      </x:c>
      <x:c r="G249" s="90"/>
      <x:c r="H249" s="90"/>
      <x:c r="I249" s="67"/>
      <x:c r="J249" s="67"/>
      <x:c r="K249" s="67"/>
      <x:c r="L249" s="67"/>
      <x:c r="M249" s="67"/>
      <x:c r="N249" s="67"/>
      <x:c r="O249" s="67"/>
      <x:c r="P249" s="67"/>
      <x:c r="Q249" s="67"/>
      <x:c r="R249" s="73"/>
      <x:c r="S249" s="67"/>
      <x:c r="T249" s="91"/>
      <x:c r="U249" s="67"/>
    </x:row>
    <x:row r="250">
      <x:c r="A250" s="67"/>
      <x:c r="B250" s="67"/>
      <x:c r="C250" s="83"/>
      <x:c r="D250" s="59" t="str">
        <x:f>IF(C250="","",YEAR(C250))</x:f>
      </x:c>
      <x:c r="E250" s="59" t="str">
        <x:f>IF(C250="","",TEXT(C250,"dddd"))</x:f>
      </x:c>
      <x:c r="F250" s="59" t="str">
        <x:f>IF(C250="","",IF(WEEKDAY(C250,2)&gt;5,"Weekend","Weekday"))</x:f>
      </x:c>
      <x:c r="G250" s="90"/>
      <x:c r="H250" s="90"/>
      <x:c r="I250" s="67"/>
      <x:c r="J250" s="67"/>
      <x:c r="K250" s="67"/>
      <x:c r="L250" s="67"/>
      <x:c r="M250" s="67"/>
      <x:c r="N250" s="67"/>
      <x:c r="O250" s="67"/>
      <x:c r="P250" s="67"/>
      <x:c r="Q250" s="67"/>
      <x:c r="R250" s="73"/>
      <x:c r="S250" s="67"/>
      <x:c r="T250" s="91"/>
      <x:c r="U250" s="67"/>
    </x:row>
    <x:row r="251">
      <x:c r="A251" s="67"/>
      <x:c r="B251" s="67"/>
      <x:c r="C251" s="83"/>
      <x:c r="D251" s="59" t="str">
        <x:f>IF(C251="","",YEAR(C251))</x:f>
      </x:c>
      <x:c r="E251" s="59" t="str">
        <x:f>IF(C251="","",TEXT(C251,"dddd"))</x:f>
      </x:c>
      <x:c r="F251" s="59" t="str">
        <x:f>IF(C251="","",IF(WEEKDAY(C251,2)&gt;5,"Weekend","Weekday"))</x:f>
      </x:c>
      <x:c r="G251" s="90"/>
      <x:c r="H251" s="90"/>
      <x:c r="I251" s="67"/>
      <x:c r="J251" s="67"/>
      <x:c r="K251" s="67"/>
      <x:c r="L251" s="67"/>
      <x:c r="M251" s="67"/>
      <x:c r="N251" s="67"/>
      <x:c r="O251" s="67"/>
      <x:c r="P251" s="67"/>
      <x:c r="Q251" s="67"/>
      <x:c r="R251" s="73"/>
      <x:c r="S251" s="67"/>
      <x:c r="T251" s="91"/>
      <x:c r="U251" s="67"/>
    </x:row>
    <x:row r="252">
      <x:c r="A252" s="67"/>
      <x:c r="B252" s="67"/>
      <x:c r="C252" s="83"/>
      <x:c r="D252" s="59" t="str">
        <x:f>IF(C252="","",YEAR(C252))</x:f>
      </x:c>
      <x:c r="E252" s="59" t="str">
        <x:f>IF(C252="","",TEXT(C252,"dddd"))</x:f>
      </x:c>
      <x:c r="F252" s="59" t="str">
        <x:f>IF(C252="","",IF(WEEKDAY(C252,2)&gt;5,"Weekend","Weekday"))</x:f>
      </x:c>
      <x:c r="G252" s="90"/>
      <x:c r="H252" s="90"/>
      <x:c r="I252" s="67"/>
      <x:c r="J252" s="67"/>
      <x:c r="K252" s="67"/>
      <x:c r="L252" s="67"/>
      <x:c r="M252" s="67"/>
      <x:c r="N252" s="67"/>
      <x:c r="O252" s="67"/>
      <x:c r="P252" s="67"/>
      <x:c r="Q252" s="67"/>
      <x:c r="R252" s="73"/>
      <x:c r="S252" s="67"/>
      <x:c r="T252" s="91"/>
      <x:c r="U252" s="67"/>
    </x:row>
    <x:row r="253">
      <x:c r="A253" s="67"/>
      <x:c r="B253" s="67"/>
      <x:c r="C253" s="83"/>
      <x:c r="D253" s="59" t="str">
        <x:f>IF(C253="","",YEAR(C253))</x:f>
      </x:c>
      <x:c r="E253" s="59" t="str">
        <x:f>IF(C253="","",TEXT(C253,"dddd"))</x:f>
      </x:c>
      <x:c r="F253" s="59" t="str">
        <x:f>IF(C253="","",IF(WEEKDAY(C253,2)&gt;5,"Weekend","Weekday"))</x:f>
      </x:c>
      <x:c r="G253" s="90"/>
      <x:c r="H253" s="90"/>
      <x:c r="I253" s="67"/>
      <x:c r="J253" s="67"/>
      <x:c r="K253" s="67"/>
      <x:c r="L253" s="67"/>
      <x:c r="M253" s="67"/>
      <x:c r="N253" s="67"/>
      <x:c r="O253" s="67"/>
      <x:c r="P253" s="67"/>
      <x:c r="Q253" s="67"/>
      <x:c r="R253" s="73"/>
      <x:c r="S253" s="67"/>
      <x:c r="T253" s="91"/>
      <x:c r="U253" s="67"/>
    </x:row>
    <x:row r="254">
      <x:c r="A254" s="67"/>
      <x:c r="B254" s="67"/>
      <x:c r="C254" s="83"/>
      <x:c r="D254" s="59" t="str">
        <x:f>IF(C254="","",YEAR(C254))</x:f>
      </x:c>
      <x:c r="E254" s="59" t="str">
        <x:f>IF(C254="","",TEXT(C254,"dddd"))</x:f>
      </x:c>
      <x:c r="F254" s="59" t="str">
        <x:f>IF(C254="","",IF(WEEKDAY(C254,2)&gt;5,"Weekend","Weekday"))</x:f>
      </x:c>
      <x:c r="G254" s="90"/>
      <x:c r="H254" s="90"/>
      <x:c r="I254" s="67"/>
      <x:c r="J254" s="67"/>
      <x:c r="K254" s="67"/>
      <x:c r="L254" s="67"/>
      <x:c r="M254" s="67"/>
      <x:c r="N254" s="67"/>
      <x:c r="O254" s="67"/>
      <x:c r="P254" s="67"/>
      <x:c r="Q254" s="67"/>
      <x:c r="R254" s="73"/>
      <x:c r="S254" s="67"/>
      <x:c r="T254" s="91"/>
      <x:c r="U254" s="67"/>
    </x:row>
    <x:row r="255">
      <x:c r="A255" s="67"/>
      <x:c r="B255" s="67"/>
      <x:c r="C255" s="83"/>
      <x:c r="D255" s="59" t="str">
        <x:f>IF(C255="","",YEAR(C255))</x:f>
      </x:c>
      <x:c r="E255" s="59" t="str">
        <x:f>IF(C255="","",TEXT(C255,"dddd"))</x:f>
      </x:c>
      <x:c r="F255" s="59" t="str">
        <x:f>IF(C255="","",IF(WEEKDAY(C255,2)&gt;5,"Weekend","Weekday"))</x:f>
      </x:c>
      <x:c r="G255" s="90"/>
      <x:c r="H255" s="90"/>
      <x:c r="I255" s="67"/>
      <x:c r="J255" s="67"/>
      <x:c r="K255" s="67"/>
      <x:c r="L255" s="67"/>
      <x:c r="M255" s="67"/>
      <x:c r="N255" s="67"/>
      <x:c r="O255" s="67"/>
      <x:c r="P255" s="67"/>
      <x:c r="Q255" s="67"/>
      <x:c r="R255" s="73"/>
      <x:c r="S255" s="67"/>
      <x:c r="T255" s="91"/>
      <x:c r="U255" s="67"/>
    </x:row>
    <x:row r="256">
      <x:c r="A256" s="67"/>
      <x:c r="B256" s="67"/>
      <x:c r="C256" s="83"/>
      <x:c r="D256" s="59" t="str">
        <x:f>IF(C256="","",YEAR(C256))</x:f>
      </x:c>
      <x:c r="E256" s="59" t="str">
        <x:f>IF(C256="","",TEXT(C256,"dddd"))</x:f>
      </x:c>
      <x:c r="F256" s="59" t="str">
        <x:f>IF(C256="","",IF(WEEKDAY(C256,2)&gt;5,"Weekend","Weekday"))</x:f>
      </x:c>
      <x:c r="G256" s="90"/>
      <x:c r="H256" s="90"/>
      <x:c r="I256" s="67"/>
      <x:c r="J256" s="67"/>
      <x:c r="K256" s="67"/>
      <x:c r="L256" s="67"/>
      <x:c r="M256" s="67"/>
      <x:c r="N256" s="67"/>
      <x:c r="O256" s="67"/>
      <x:c r="P256" s="67"/>
      <x:c r="Q256" s="67"/>
      <x:c r="R256" s="73"/>
      <x:c r="S256" s="67"/>
      <x:c r="T256" s="91"/>
      <x:c r="U256" s="67"/>
    </x:row>
    <x:row r="257">
      <x:c r="A257" s="67"/>
      <x:c r="B257" s="67"/>
      <x:c r="C257" s="83"/>
      <x:c r="D257" s="59" t="str">
        <x:f>IF(C257="","",YEAR(C257))</x:f>
      </x:c>
      <x:c r="E257" s="59" t="str">
        <x:f>IF(C257="","",TEXT(C257,"dddd"))</x:f>
      </x:c>
      <x:c r="F257" s="59" t="str">
        <x:f>IF(C257="","",IF(WEEKDAY(C257,2)&gt;5,"Weekend","Weekday"))</x:f>
      </x:c>
      <x:c r="G257" s="90"/>
      <x:c r="H257" s="90"/>
      <x:c r="I257" s="67"/>
      <x:c r="J257" s="67"/>
      <x:c r="K257" s="67"/>
      <x:c r="L257" s="67"/>
      <x:c r="M257" s="67"/>
      <x:c r="N257" s="67"/>
      <x:c r="O257" s="67"/>
      <x:c r="P257" s="67"/>
      <x:c r="Q257" s="67"/>
      <x:c r="R257" s="73"/>
      <x:c r="S257" s="67"/>
      <x:c r="T257" s="91"/>
      <x:c r="U257" s="67"/>
    </x:row>
    <x:row r="258">
      <x:c r="A258" s="67"/>
      <x:c r="B258" s="67"/>
      <x:c r="C258" s="83"/>
      <x:c r="D258" s="59" t="str">
        <x:f>IF(C258="","",YEAR(C258))</x:f>
      </x:c>
      <x:c r="E258" s="59" t="str">
        <x:f>IF(C258="","",TEXT(C258,"dddd"))</x:f>
      </x:c>
      <x:c r="F258" s="59" t="str">
        <x:f>IF(C258="","",IF(WEEKDAY(C258,2)&gt;5,"Weekend","Weekday"))</x:f>
      </x:c>
      <x:c r="G258" s="90"/>
      <x:c r="H258" s="90"/>
      <x:c r="I258" s="67"/>
      <x:c r="J258" s="67"/>
      <x:c r="K258" s="67"/>
      <x:c r="L258" s="67"/>
      <x:c r="M258" s="67"/>
      <x:c r="N258" s="67"/>
      <x:c r="O258" s="67"/>
      <x:c r="P258" s="67"/>
      <x:c r="Q258" s="67"/>
      <x:c r="R258" s="73"/>
      <x:c r="S258" s="67"/>
      <x:c r="T258" s="91"/>
      <x:c r="U258" s="67"/>
    </x:row>
    <x:row r="259">
      <x:c r="A259" s="67"/>
      <x:c r="B259" s="67"/>
      <x:c r="C259" s="83"/>
      <x:c r="D259" s="59" t="str">
        <x:f>IF(C259="","",YEAR(C259))</x:f>
      </x:c>
      <x:c r="E259" s="59" t="str">
        <x:f>IF(C259="","",TEXT(C259,"dddd"))</x:f>
      </x:c>
      <x:c r="F259" s="59" t="str">
        <x:f>IF(C259="","",IF(WEEKDAY(C259,2)&gt;5,"Weekend","Weekday"))</x:f>
      </x:c>
      <x:c r="G259" s="90"/>
      <x:c r="H259" s="90"/>
      <x:c r="I259" s="67"/>
      <x:c r="J259" s="67"/>
      <x:c r="K259" s="67"/>
      <x:c r="L259" s="67"/>
      <x:c r="M259" s="67"/>
      <x:c r="N259" s="67"/>
      <x:c r="O259" s="67"/>
      <x:c r="P259" s="67"/>
      <x:c r="Q259" s="67"/>
      <x:c r="R259" s="73"/>
      <x:c r="S259" s="67"/>
      <x:c r="T259" s="91"/>
      <x:c r="U259" s="67"/>
    </x:row>
    <x:row r="260">
      <x:c r="A260" s="67"/>
      <x:c r="B260" s="67"/>
      <x:c r="C260" s="83"/>
      <x:c r="D260" s="59" t="str">
        <x:f>IF(C260="","",YEAR(C260))</x:f>
      </x:c>
      <x:c r="E260" s="59" t="str">
        <x:f>IF(C260="","",TEXT(C260,"dddd"))</x:f>
      </x:c>
      <x:c r="F260" s="59" t="str">
        <x:f>IF(C260="","",IF(WEEKDAY(C260,2)&gt;5,"Weekend","Weekday"))</x:f>
      </x:c>
      <x:c r="G260" s="90"/>
      <x:c r="H260" s="90"/>
      <x:c r="I260" s="67"/>
      <x:c r="J260" s="67"/>
      <x:c r="K260" s="67"/>
      <x:c r="L260" s="67"/>
      <x:c r="M260" s="67"/>
      <x:c r="N260" s="67"/>
      <x:c r="O260" s="67"/>
      <x:c r="P260" s="67"/>
      <x:c r="Q260" s="67"/>
      <x:c r="R260" s="73"/>
      <x:c r="S260" s="67"/>
      <x:c r="T260" s="91"/>
      <x:c r="U260" s="67"/>
    </x:row>
    <x:row r="261">
      <x:c r="A261" s="67"/>
      <x:c r="B261" s="67"/>
      <x:c r="C261" s="83"/>
      <x:c r="D261" s="59" t="str">
        <x:f>IF(C261="","",YEAR(C261))</x:f>
      </x:c>
      <x:c r="E261" s="59" t="str">
        <x:f>IF(C261="","",TEXT(C261,"dddd"))</x:f>
      </x:c>
      <x:c r="F261" s="59" t="str">
        <x:f>IF(C261="","",IF(WEEKDAY(C261,2)&gt;5,"Weekend","Weekday"))</x:f>
      </x:c>
      <x:c r="G261" s="90"/>
      <x:c r="H261" s="90"/>
      <x:c r="I261" s="67"/>
      <x:c r="J261" s="67"/>
      <x:c r="K261" s="67"/>
      <x:c r="L261" s="67"/>
      <x:c r="M261" s="67"/>
      <x:c r="N261" s="67"/>
      <x:c r="O261" s="67"/>
      <x:c r="P261" s="67"/>
      <x:c r="Q261" s="67"/>
      <x:c r="R261" s="73"/>
      <x:c r="S261" s="67"/>
      <x:c r="T261" s="91"/>
      <x:c r="U261" s="67"/>
    </x:row>
    <x:row r="262">
      <x:c r="A262" s="67"/>
      <x:c r="B262" s="67"/>
      <x:c r="C262" s="83"/>
      <x:c r="D262" s="59" t="str">
        <x:f>IF(C262="","",YEAR(C262))</x:f>
      </x:c>
      <x:c r="E262" s="59" t="str">
        <x:f>IF(C262="","",TEXT(C262,"dddd"))</x:f>
      </x:c>
      <x:c r="F262" s="59" t="str">
        <x:f>IF(C262="","",IF(WEEKDAY(C262,2)&gt;5,"Weekend","Weekday"))</x:f>
      </x:c>
      <x:c r="G262" s="90"/>
      <x:c r="H262" s="90"/>
      <x:c r="I262" s="67"/>
      <x:c r="J262" s="67"/>
      <x:c r="K262" s="67"/>
      <x:c r="L262" s="67"/>
      <x:c r="M262" s="67"/>
      <x:c r="N262" s="67"/>
      <x:c r="O262" s="67"/>
      <x:c r="P262" s="67"/>
      <x:c r="Q262" s="67"/>
      <x:c r="R262" s="73"/>
      <x:c r="S262" s="67"/>
      <x:c r="T262" s="91"/>
      <x:c r="U262" s="67"/>
    </x:row>
    <x:row r="263">
      <x:c r="A263" s="67"/>
      <x:c r="B263" s="67"/>
      <x:c r="C263" s="83"/>
      <x:c r="D263" s="59" t="str">
        <x:f>IF(C263="","",YEAR(C263))</x:f>
      </x:c>
      <x:c r="E263" s="59" t="str">
        <x:f>IF(C263="","",TEXT(C263,"dddd"))</x:f>
      </x:c>
      <x:c r="F263" s="59" t="str">
        <x:f>IF(C263="","",IF(WEEKDAY(C263,2)&gt;5,"Weekend","Weekday"))</x:f>
      </x:c>
      <x:c r="G263" s="90"/>
      <x:c r="H263" s="90"/>
      <x:c r="I263" s="67"/>
      <x:c r="J263" s="67"/>
      <x:c r="K263" s="67"/>
      <x:c r="L263" s="67"/>
      <x:c r="M263" s="67"/>
      <x:c r="N263" s="67"/>
      <x:c r="O263" s="67"/>
      <x:c r="P263" s="67"/>
      <x:c r="Q263" s="67"/>
      <x:c r="R263" s="73"/>
      <x:c r="S263" s="67"/>
      <x:c r="T263" s="91"/>
      <x:c r="U263" s="67"/>
    </x:row>
    <x:row r="264">
      <x:c r="A264" s="67"/>
      <x:c r="B264" s="67"/>
      <x:c r="C264" s="83"/>
      <x:c r="D264" s="59" t="str">
        <x:f>IF(C264="","",YEAR(C264))</x:f>
      </x:c>
      <x:c r="E264" s="59" t="str">
        <x:f>IF(C264="","",TEXT(C264,"dddd"))</x:f>
      </x:c>
      <x:c r="F264" s="59" t="str">
        <x:f>IF(C264="","",IF(WEEKDAY(C264,2)&gt;5,"Weekend","Weekday"))</x:f>
      </x:c>
      <x:c r="G264" s="90"/>
      <x:c r="H264" s="90"/>
      <x:c r="I264" s="67"/>
      <x:c r="J264" s="67"/>
      <x:c r="K264" s="67"/>
      <x:c r="L264" s="67"/>
      <x:c r="M264" s="67"/>
      <x:c r="N264" s="67"/>
      <x:c r="O264" s="67"/>
      <x:c r="P264" s="67"/>
      <x:c r="Q264" s="67"/>
      <x:c r="R264" s="73"/>
      <x:c r="S264" s="67"/>
      <x:c r="T264" s="91"/>
      <x:c r="U264" s="67"/>
    </x:row>
    <x:row r="265">
      <x:c r="A265" s="67"/>
      <x:c r="B265" s="67"/>
      <x:c r="C265" s="83"/>
      <x:c r="D265" s="59" t="str">
        <x:f>IF(C265="","",YEAR(C265))</x:f>
      </x:c>
      <x:c r="E265" s="59" t="str">
        <x:f>IF(C265="","",TEXT(C265,"dddd"))</x:f>
      </x:c>
      <x:c r="F265" s="59" t="str">
        <x:f>IF(C265="","",IF(WEEKDAY(C265,2)&gt;5,"Weekend","Weekday"))</x:f>
      </x:c>
      <x:c r="G265" s="90"/>
      <x:c r="H265" s="90"/>
      <x:c r="I265" s="67"/>
      <x:c r="J265" s="67"/>
      <x:c r="K265" s="67"/>
      <x:c r="L265" s="67"/>
      <x:c r="M265" s="67"/>
      <x:c r="N265" s="67"/>
      <x:c r="O265" s="67"/>
      <x:c r="P265" s="67"/>
      <x:c r="Q265" s="67"/>
      <x:c r="R265" s="73"/>
      <x:c r="S265" s="67"/>
      <x:c r="T265" s="91"/>
      <x:c r="U265" s="67"/>
    </x:row>
    <x:row r="266">
      <x:c r="A266" s="67"/>
      <x:c r="B266" s="67"/>
      <x:c r="C266" s="83"/>
      <x:c r="D266" s="59" t="str">
        <x:f>IF(C266="","",YEAR(C266))</x:f>
      </x:c>
      <x:c r="E266" s="59" t="str">
        <x:f>IF(C266="","",TEXT(C266,"dddd"))</x:f>
      </x:c>
      <x:c r="F266" s="59" t="str">
        <x:f>IF(C266="","",IF(WEEKDAY(C266,2)&gt;5,"Weekend","Weekday"))</x:f>
      </x:c>
      <x:c r="G266" s="90"/>
      <x:c r="H266" s="90"/>
      <x:c r="I266" s="67"/>
      <x:c r="J266" s="67"/>
      <x:c r="K266" s="67"/>
      <x:c r="L266" s="67"/>
      <x:c r="M266" s="67"/>
      <x:c r="N266" s="67"/>
      <x:c r="O266" s="67"/>
      <x:c r="P266" s="67"/>
      <x:c r="Q266" s="67"/>
      <x:c r="R266" s="73"/>
      <x:c r="S266" s="67"/>
      <x:c r="T266" s="91"/>
      <x:c r="U266" s="67"/>
    </x:row>
    <x:row r="267">
      <x:c r="A267" s="67"/>
      <x:c r="B267" s="67"/>
      <x:c r="C267" s="83"/>
      <x:c r="D267" s="59" t="str">
        <x:f>IF(C267="","",YEAR(C267))</x:f>
      </x:c>
      <x:c r="E267" s="59" t="str">
        <x:f>IF(C267="","",TEXT(C267,"dddd"))</x:f>
      </x:c>
      <x:c r="F267" s="59" t="str">
        <x:f>IF(C267="","",IF(WEEKDAY(C267,2)&gt;5,"Weekend","Weekday"))</x:f>
      </x:c>
      <x:c r="G267" s="90"/>
      <x:c r="H267" s="90"/>
      <x:c r="I267" s="67"/>
      <x:c r="J267" s="67"/>
      <x:c r="K267" s="67"/>
      <x:c r="L267" s="67"/>
      <x:c r="M267" s="67"/>
      <x:c r="N267" s="67"/>
      <x:c r="O267" s="67"/>
      <x:c r="P267" s="67"/>
      <x:c r="Q267" s="67"/>
      <x:c r="R267" s="73"/>
      <x:c r="S267" s="67"/>
      <x:c r="T267" s="91"/>
      <x:c r="U267" s="67"/>
    </x:row>
    <x:row r="268">
      <x:c r="A268" s="67"/>
      <x:c r="B268" s="67"/>
      <x:c r="C268" s="83"/>
      <x:c r="D268" s="59" t="str">
        <x:f>IF(C268="","",YEAR(C268))</x:f>
      </x:c>
      <x:c r="E268" s="59" t="str">
        <x:f>IF(C268="","",TEXT(C268,"dddd"))</x:f>
      </x:c>
      <x:c r="F268" s="59" t="str">
        <x:f>IF(C268="","",IF(WEEKDAY(C268,2)&gt;5,"Weekend","Weekday"))</x:f>
      </x:c>
      <x:c r="G268" s="90"/>
      <x:c r="H268" s="90"/>
      <x:c r="I268" s="67"/>
      <x:c r="J268" s="67"/>
      <x:c r="K268" s="67"/>
      <x:c r="L268" s="67"/>
      <x:c r="M268" s="67"/>
      <x:c r="N268" s="67"/>
      <x:c r="O268" s="67"/>
      <x:c r="P268" s="67"/>
      <x:c r="Q268" s="67"/>
      <x:c r="R268" s="73"/>
      <x:c r="S268" s="67"/>
      <x:c r="T268" s="91"/>
      <x:c r="U268" s="67"/>
    </x:row>
    <x:row r="269">
      <x:c r="A269" s="67"/>
      <x:c r="B269" s="67"/>
      <x:c r="C269" s="83"/>
      <x:c r="D269" s="59" t="str">
        <x:f>IF(C269="","",YEAR(C269))</x:f>
      </x:c>
      <x:c r="E269" s="59" t="str">
        <x:f>IF(C269="","",TEXT(C269,"dddd"))</x:f>
      </x:c>
      <x:c r="F269" s="59" t="str">
        <x:f>IF(C269="","",IF(WEEKDAY(C269,2)&gt;5,"Weekend","Weekday"))</x:f>
      </x:c>
      <x:c r="G269" s="90"/>
      <x:c r="H269" s="90"/>
      <x:c r="I269" s="67"/>
      <x:c r="J269" s="67"/>
      <x:c r="K269" s="67"/>
      <x:c r="L269" s="67"/>
      <x:c r="M269" s="67"/>
      <x:c r="N269" s="67"/>
      <x:c r="O269" s="67"/>
      <x:c r="P269" s="67"/>
      <x:c r="Q269" s="67"/>
      <x:c r="R269" s="73"/>
      <x:c r="S269" s="67"/>
      <x:c r="T269" s="91"/>
      <x:c r="U269" s="67"/>
    </x:row>
    <x:row r="270">
      <x:c r="A270" s="67"/>
      <x:c r="B270" s="67"/>
      <x:c r="C270" s="83"/>
      <x:c r="D270" s="59" t="str">
        <x:f>IF(C270="","",YEAR(C270))</x:f>
      </x:c>
      <x:c r="E270" s="59" t="str">
        <x:f>IF(C270="","",TEXT(C270,"dddd"))</x:f>
      </x:c>
      <x:c r="F270" s="59" t="str">
        <x:f>IF(C270="","",IF(WEEKDAY(C270,2)&gt;5,"Weekend","Weekday"))</x:f>
      </x:c>
      <x:c r="G270" s="90"/>
      <x:c r="H270" s="90"/>
      <x:c r="I270" s="67"/>
      <x:c r="J270" s="67"/>
      <x:c r="K270" s="67"/>
      <x:c r="L270" s="67"/>
      <x:c r="M270" s="67"/>
      <x:c r="N270" s="67"/>
      <x:c r="O270" s="67"/>
      <x:c r="P270" s="67"/>
      <x:c r="Q270" s="67"/>
      <x:c r="R270" s="73"/>
      <x:c r="S270" s="67"/>
      <x:c r="T270" s="91"/>
      <x:c r="U270" s="67"/>
    </x:row>
    <x:row r="271">
      <x:c r="A271" s="67"/>
      <x:c r="B271" s="67"/>
      <x:c r="C271" s="83"/>
      <x:c r="D271" s="59" t="str">
        <x:f>IF(C271="","",YEAR(C271))</x:f>
      </x:c>
      <x:c r="E271" s="59" t="str">
        <x:f>IF(C271="","",TEXT(C271,"dddd"))</x:f>
      </x:c>
      <x:c r="F271" s="59" t="str">
        <x:f>IF(C271="","",IF(WEEKDAY(C271,2)&gt;5,"Weekend","Weekday"))</x:f>
      </x:c>
      <x:c r="G271" s="90"/>
      <x:c r="H271" s="90"/>
      <x:c r="I271" s="67"/>
      <x:c r="J271" s="67"/>
      <x:c r="K271" s="67"/>
      <x:c r="L271" s="67"/>
      <x:c r="M271" s="67"/>
      <x:c r="N271" s="67"/>
      <x:c r="O271" s="67"/>
      <x:c r="P271" s="67"/>
      <x:c r="Q271" s="67"/>
      <x:c r="R271" s="73"/>
      <x:c r="S271" s="67"/>
      <x:c r="T271" s="91"/>
      <x:c r="U271" s="67"/>
    </x:row>
    <x:row r="272">
      <x:c r="A272" s="67"/>
      <x:c r="B272" s="67"/>
      <x:c r="C272" s="83"/>
      <x:c r="D272" s="59" t="str">
        <x:f>IF(C272="","",YEAR(C272))</x:f>
      </x:c>
      <x:c r="E272" s="59" t="str">
        <x:f>IF(C272="","",TEXT(C272,"dddd"))</x:f>
      </x:c>
      <x:c r="F272" s="59" t="str">
        <x:f>IF(C272="","",IF(WEEKDAY(C272,2)&gt;5,"Weekend","Weekday"))</x:f>
      </x:c>
      <x:c r="G272" s="90"/>
      <x:c r="H272" s="90"/>
      <x:c r="I272" s="67"/>
      <x:c r="J272" s="67"/>
      <x:c r="K272" s="67"/>
      <x:c r="L272" s="67"/>
      <x:c r="M272" s="67"/>
      <x:c r="N272" s="67"/>
      <x:c r="O272" s="67"/>
      <x:c r="P272" s="67"/>
      <x:c r="Q272" s="67"/>
      <x:c r="R272" s="73"/>
      <x:c r="S272" s="67"/>
      <x:c r="T272" s="91"/>
      <x:c r="U272" s="67"/>
    </x:row>
    <x:row r="273">
      <x:c r="A273" s="67"/>
      <x:c r="B273" s="67"/>
      <x:c r="C273" s="83"/>
      <x:c r="D273" s="59" t="str">
        <x:f>IF(C273="","",YEAR(C273))</x:f>
      </x:c>
      <x:c r="E273" s="59" t="str">
        <x:f>IF(C273="","",TEXT(C273,"dddd"))</x:f>
      </x:c>
      <x:c r="F273" s="59" t="str">
        <x:f>IF(C273="","",IF(WEEKDAY(C273,2)&gt;5,"Weekend","Weekday"))</x:f>
      </x:c>
      <x:c r="G273" s="90"/>
      <x:c r="H273" s="90"/>
      <x:c r="I273" s="67"/>
      <x:c r="J273" s="67"/>
      <x:c r="K273" s="67"/>
      <x:c r="L273" s="67"/>
      <x:c r="M273" s="67"/>
      <x:c r="N273" s="67"/>
      <x:c r="O273" s="67"/>
      <x:c r="P273" s="67"/>
      <x:c r="Q273" s="67"/>
      <x:c r="R273" s="73"/>
      <x:c r="S273" s="67"/>
      <x:c r="T273" s="91"/>
      <x:c r="U273" s="67"/>
    </x:row>
    <x:row r="274">
      <x:c r="A274" s="67"/>
      <x:c r="B274" s="67"/>
      <x:c r="C274" s="83"/>
      <x:c r="D274" s="59" t="str">
        <x:f>IF(C274="","",YEAR(C274))</x:f>
      </x:c>
      <x:c r="E274" s="59" t="str">
        <x:f>IF(C274="","",TEXT(C274,"dddd"))</x:f>
      </x:c>
      <x:c r="F274" s="59" t="str">
        <x:f>IF(C274="","",IF(WEEKDAY(C274,2)&gt;5,"Weekend","Weekday"))</x:f>
      </x:c>
      <x:c r="G274" s="90"/>
      <x:c r="H274" s="90"/>
      <x:c r="I274" s="67"/>
      <x:c r="J274" s="67"/>
      <x:c r="K274" s="67"/>
      <x:c r="L274" s="67"/>
      <x:c r="M274" s="67"/>
      <x:c r="N274" s="67"/>
      <x:c r="O274" s="67"/>
      <x:c r="P274" s="67"/>
      <x:c r="Q274" s="67"/>
      <x:c r="R274" s="73"/>
      <x:c r="S274" s="67"/>
      <x:c r="T274" s="91"/>
      <x:c r="U274" s="67"/>
    </x:row>
    <x:row r="275">
      <x:c r="A275" s="67"/>
      <x:c r="B275" s="67"/>
      <x:c r="C275" s="83"/>
      <x:c r="D275" s="59" t="str">
        <x:f>IF(C275="","",YEAR(C275))</x:f>
      </x:c>
      <x:c r="E275" s="59" t="str">
        <x:f>IF(C275="","",TEXT(C275,"dddd"))</x:f>
      </x:c>
      <x:c r="F275" s="59" t="str">
        <x:f>IF(C275="","",IF(WEEKDAY(C275,2)&gt;5,"Weekend","Weekday"))</x:f>
      </x:c>
      <x:c r="G275" s="90"/>
      <x:c r="H275" s="90"/>
      <x:c r="I275" s="67"/>
      <x:c r="J275" s="67"/>
      <x:c r="K275" s="67"/>
      <x:c r="L275" s="67"/>
      <x:c r="M275" s="67"/>
      <x:c r="N275" s="67"/>
      <x:c r="O275" s="67"/>
      <x:c r="P275" s="67"/>
      <x:c r="Q275" s="67"/>
      <x:c r="R275" s="73"/>
      <x:c r="S275" s="67"/>
      <x:c r="T275" s="91"/>
      <x:c r="U275" s="67"/>
    </x:row>
    <x:row r="276">
      <x:c r="A276" s="67"/>
      <x:c r="B276" s="67"/>
      <x:c r="C276" s="83"/>
      <x:c r="D276" s="59" t="str">
        <x:f>IF(C276="","",YEAR(C276))</x:f>
      </x:c>
      <x:c r="E276" s="59" t="str">
        <x:f>IF(C276="","",TEXT(C276,"dddd"))</x:f>
      </x:c>
      <x:c r="F276" s="59" t="str">
        <x:f>IF(C276="","",IF(WEEKDAY(C276,2)&gt;5,"Weekend","Weekday"))</x:f>
      </x:c>
      <x:c r="G276" s="90"/>
      <x:c r="H276" s="90"/>
      <x:c r="I276" s="67"/>
      <x:c r="J276" s="67"/>
      <x:c r="K276" s="67"/>
      <x:c r="L276" s="67"/>
      <x:c r="M276" s="67"/>
      <x:c r="N276" s="67"/>
      <x:c r="O276" s="67"/>
      <x:c r="P276" s="67"/>
      <x:c r="Q276" s="67"/>
      <x:c r="R276" s="73"/>
      <x:c r="S276" s="67"/>
      <x:c r="T276" s="91"/>
      <x:c r="U276" s="67"/>
    </x:row>
    <x:row r="277">
      <x:c r="A277" s="67"/>
      <x:c r="B277" s="67"/>
      <x:c r="C277" s="83"/>
      <x:c r="D277" s="59" t="str">
        <x:f>IF(C277="","",YEAR(C277))</x:f>
      </x:c>
      <x:c r="E277" s="59" t="str">
        <x:f>IF(C277="","",TEXT(C277,"dddd"))</x:f>
      </x:c>
      <x:c r="F277" s="59" t="str">
        <x:f>IF(C277="","",IF(WEEKDAY(C277,2)&gt;5,"Weekend","Weekday"))</x:f>
      </x:c>
      <x:c r="G277" s="90"/>
      <x:c r="H277" s="90"/>
      <x:c r="I277" s="67"/>
      <x:c r="J277" s="67"/>
      <x:c r="K277" s="67"/>
      <x:c r="L277" s="67"/>
      <x:c r="M277" s="67"/>
      <x:c r="N277" s="67"/>
      <x:c r="O277" s="67"/>
      <x:c r="P277" s="67"/>
      <x:c r="Q277" s="67"/>
      <x:c r="R277" s="73"/>
      <x:c r="S277" s="67"/>
      <x:c r="T277" s="91"/>
      <x:c r="U277" s="67"/>
    </x:row>
    <x:row r="278">
      <x:c r="A278" s="67"/>
      <x:c r="B278" s="67"/>
      <x:c r="C278" s="83"/>
      <x:c r="D278" s="59" t="str">
        <x:f>IF(C278="","",YEAR(C278))</x:f>
      </x:c>
      <x:c r="E278" s="59" t="str">
        <x:f>IF(C278="","",TEXT(C278,"dddd"))</x:f>
      </x:c>
      <x:c r="F278" s="59" t="str">
        <x:f>IF(C278="","",IF(WEEKDAY(C278,2)&gt;5,"Weekend","Weekday"))</x:f>
      </x:c>
      <x:c r="G278" s="90"/>
      <x:c r="H278" s="90"/>
      <x:c r="I278" s="67"/>
      <x:c r="J278" s="67"/>
      <x:c r="K278" s="67"/>
      <x:c r="L278" s="67"/>
      <x:c r="M278" s="67"/>
      <x:c r="N278" s="67"/>
      <x:c r="O278" s="67"/>
      <x:c r="P278" s="67"/>
      <x:c r="Q278" s="67"/>
      <x:c r="R278" s="73"/>
      <x:c r="S278" s="67"/>
      <x:c r="T278" s="91"/>
      <x:c r="U278" s="67"/>
    </x:row>
    <x:row r="279">
      <x:c r="A279" s="67"/>
      <x:c r="B279" s="67"/>
      <x:c r="C279" s="83"/>
      <x:c r="D279" s="59" t="str">
        <x:f>IF(C279="","",YEAR(C279))</x:f>
      </x:c>
      <x:c r="E279" s="59" t="str">
        <x:f>IF(C279="","",TEXT(C279,"dddd"))</x:f>
      </x:c>
      <x:c r="F279" s="59" t="str">
        <x:f>IF(C279="","",IF(WEEKDAY(C279,2)&gt;5,"Weekend","Weekday"))</x:f>
      </x:c>
      <x:c r="G279" s="90"/>
      <x:c r="H279" s="90"/>
      <x:c r="I279" s="67"/>
      <x:c r="J279" s="67"/>
      <x:c r="K279" s="67"/>
      <x:c r="L279" s="67"/>
      <x:c r="M279" s="67"/>
      <x:c r="N279" s="67"/>
      <x:c r="O279" s="67"/>
      <x:c r="P279" s="67"/>
      <x:c r="Q279" s="67"/>
      <x:c r="R279" s="73"/>
      <x:c r="S279" s="67"/>
      <x:c r="T279" s="91"/>
      <x:c r="U279" s="67"/>
    </x:row>
    <x:row r="280">
      <x:c r="A280" s="67"/>
      <x:c r="B280" s="67"/>
      <x:c r="C280" s="83"/>
      <x:c r="D280" s="59" t="str">
        <x:f>IF(C280="","",YEAR(C280))</x:f>
      </x:c>
      <x:c r="E280" s="59" t="str">
        <x:f>IF(C280="","",TEXT(C280,"dddd"))</x:f>
      </x:c>
      <x:c r="F280" s="59" t="str">
        <x:f>IF(C280="","",IF(WEEKDAY(C280,2)&gt;5,"Weekend","Weekday"))</x:f>
      </x:c>
      <x:c r="G280" s="90"/>
      <x:c r="H280" s="90"/>
      <x:c r="I280" s="67"/>
      <x:c r="J280" s="67"/>
      <x:c r="K280" s="67"/>
      <x:c r="L280" s="67"/>
      <x:c r="M280" s="67"/>
      <x:c r="N280" s="67"/>
      <x:c r="O280" s="67"/>
      <x:c r="P280" s="67"/>
      <x:c r="Q280" s="67"/>
      <x:c r="R280" s="73"/>
      <x:c r="S280" s="67"/>
      <x:c r="T280" s="91"/>
      <x:c r="U280" s="67"/>
    </x:row>
    <x:row r="281">
      <x:c r="A281" s="67"/>
      <x:c r="B281" s="67"/>
      <x:c r="C281" s="83"/>
      <x:c r="D281" s="59" t="str">
        <x:f>IF(C281="","",YEAR(C281))</x:f>
      </x:c>
      <x:c r="E281" s="59" t="str">
        <x:f>IF(C281="","",TEXT(C281,"dddd"))</x:f>
      </x:c>
      <x:c r="F281" s="59" t="str">
        <x:f>IF(C281="","",IF(WEEKDAY(C281,2)&gt;5,"Weekend","Weekday"))</x:f>
      </x:c>
      <x:c r="G281" s="90"/>
      <x:c r="H281" s="90"/>
      <x:c r="I281" s="67"/>
      <x:c r="J281" s="67"/>
      <x:c r="K281" s="67"/>
      <x:c r="L281" s="67"/>
      <x:c r="M281" s="67"/>
      <x:c r="N281" s="67"/>
      <x:c r="O281" s="67"/>
      <x:c r="P281" s="67"/>
      <x:c r="Q281" s="67"/>
      <x:c r="R281" s="73"/>
      <x:c r="S281" s="67"/>
      <x:c r="T281" s="91"/>
      <x:c r="U281" s="67"/>
    </x:row>
    <x:row r="282">
      <x:c r="A282" s="67"/>
      <x:c r="B282" s="67"/>
      <x:c r="C282" s="83"/>
      <x:c r="D282" s="59" t="str">
        <x:f>IF(C282="","",YEAR(C282))</x:f>
      </x:c>
      <x:c r="E282" s="59" t="str">
        <x:f>IF(C282="","",TEXT(C282,"dddd"))</x:f>
      </x:c>
      <x:c r="F282" s="59" t="str">
        <x:f>IF(C282="","",IF(WEEKDAY(C282,2)&gt;5,"Weekend","Weekday"))</x:f>
      </x:c>
      <x:c r="G282" s="90"/>
      <x:c r="H282" s="90"/>
      <x:c r="I282" s="67"/>
      <x:c r="J282" s="67"/>
      <x:c r="K282" s="67"/>
      <x:c r="L282" s="67"/>
      <x:c r="M282" s="67"/>
      <x:c r="N282" s="67"/>
      <x:c r="O282" s="67"/>
      <x:c r="P282" s="67"/>
      <x:c r="Q282" s="67"/>
      <x:c r="R282" s="73"/>
      <x:c r="S282" s="67"/>
      <x:c r="T282" s="91"/>
      <x:c r="U282" s="67"/>
    </x:row>
    <x:row r="283">
      <x:c r="A283" s="67"/>
      <x:c r="B283" s="67"/>
      <x:c r="C283" s="83"/>
      <x:c r="D283" s="59" t="str">
        <x:f>IF(C283="","",YEAR(C283))</x:f>
      </x:c>
      <x:c r="E283" s="59" t="str">
        <x:f>IF(C283="","",TEXT(C283,"dddd"))</x:f>
      </x:c>
      <x:c r="F283" s="59" t="str">
        <x:f>IF(C283="","",IF(WEEKDAY(C283,2)&gt;5,"Weekend","Weekday"))</x:f>
      </x:c>
      <x:c r="G283" s="90"/>
      <x:c r="H283" s="90"/>
      <x:c r="I283" s="67"/>
      <x:c r="J283" s="67"/>
      <x:c r="K283" s="67"/>
      <x:c r="L283" s="67"/>
      <x:c r="M283" s="67"/>
      <x:c r="N283" s="67"/>
      <x:c r="O283" s="67"/>
      <x:c r="P283" s="67"/>
      <x:c r="Q283" s="67"/>
      <x:c r="R283" s="73"/>
      <x:c r="S283" s="67"/>
      <x:c r="T283" s="91"/>
      <x:c r="U283" s="67"/>
    </x:row>
    <x:row r="284">
      <x:c r="A284" s="67"/>
      <x:c r="B284" s="67"/>
      <x:c r="C284" s="83"/>
      <x:c r="D284" s="59" t="str">
        <x:f>IF(C284="","",YEAR(C284))</x:f>
      </x:c>
      <x:c r="E284" s="59" t="str">
        <x:f>IF(C284="","",TEXT(C284,"dddd"))</x:f>
      </x:c>
      <x:c r="F284" s="59" t="str">
        <x:f>IF(C284="","",IF(WEEKDAY(C284,2)&gt;5,"Weekend","Weekday"))</x:f>
      </x:c>
      <x:c r="G284" s="90"/>
      <x:c r="H284" s="90"/>
      <x:c r="I284" s="67"/>
      <x:c r="J284" s="67"/>
      <x:c r="K284" s="67"/>
      <x:c r="L284" s="67"/>
      <x:c r="M284" s="67"/>
      <x:c r="N284" s="67"/>
      <x:c r="O284" s="67"/>
      <x:c r="P284" s="67"/>
      <x:c r="Q284" s="67"/>
      <x:c r="R284" s="73"/>
      <x:c r="S284" s="67"/>
      <x:c r="T284" s="91"/>
      <x:c r="U284" s="67"/>
    </x:row>
    <x:row r="285">
      <x:c r="A285" s="67"/>
      <x:c r="B285" s="67"/>
      <x:c r="C285" s="83"/>
      <x:c r="D285" s="59" t="str">
        <x:f>IF(C285="","",YEAR(C285))</x:f>
      </x:c>
      <x:c r="E285" s="59" t="str">
        <x:f>IF(C285="","",TEXT(C285,"dddd"))</x:f>
      </x:c>
      <x:c r="F285" s="59" t="str">
        <x:f>IF(C285="","",IF(WEEKDAY(C285,2)&gt;5,"Weekend","Weekday"))</x:f>
      </x:c>
      <x:c r="G285" s="90"/>
      <x:c r="H285" s="90"/>
      <x:c r="I285" s="67"/>
      <x:c r="J285" s="67"/>
      <x:c r="K285" s="67"/>
      <x:c r="L285" s="67"/>
      <x:c r="M285" s="67"/>
      <x:c r="N285" s="67"/>
      <x:c r="O285" s="67"/>
      <x:c r="P285" s="67"/>
      <x:c r="Q285" s="67"/>
      <x:c r="R285" s="73"/>
      <x:c r="S285" s="67"/>
      <x:c r="T285" s="91"/>
      <x:c r="U285" s="67"/>
    </x:row>
    <x:row r="286">
      <x:c r="A286" s="67"/>
      <x:c r="B286" s="67"/>
      <x:c r="C286" s="83"/>
      <x:c r="D286" s="59" t="str">
        <x:f>IF(C286="","",YEAR(C286))</x:f>
      </x:c>
      <x:c r="E286" s="59" t="str">
        <x:f>IF(C286="","",TEXT(C286,"dddd"))</x:f>
      </x:c>
      <x:c r="F286" s="59" t="str">
        <x:f>IF(C286="","",IF(WEEKDAY(C286,2)&gt;5,"Weekend","Weekday"))</x:f>
      </x:c>
      <x:c r="G286" s="90"/>
      <x:c r="H286" s="90"/>
      <x:c r="I286" s="67"/>
      <x:c r="J286" s="67"/>
      <x:c r="K286" s="67"/>
      <x:c r="L286" s="67"/>
      <x:c r="M286" s="67"/>
      <x:c r="N286" s="67"/>
      <x:c r="O286" s="67"/>
      <x:c r="P286" s="67"/>
      <x:c r="Q286" s="67"/>
      <x:c r="R286" s="73"/>
      <x:c r="S286" s="67"/>
      <x:c r="T286" s="91"/>
      <x:c r="U286" s="67"/>
    </x:row>
    <x:row r="287">
      <x:c r="A287" s="67"/>
      <x:c r="B287" s="67"/>
      <x:c r="C287" s="83"/>
      <x:c r="D287" s="59" t="str">
        <x:f>IF(C287="","",YEAR(C287))</x:f>
      </x:c>
      <x:c r="E287" s="59" t="str">
        <x:f>IF(C287="","",TEXT(C287,"dddd"))</x:f>
      </x:c>
      <x:c r="F287" s="59" t="str">
        <x:f>IF(C287="","",IF(WEEKDAY(C287,2)&gt;5,"Weekend","Weekday"))</x:f>
      </x:c>
      <x:c r="G287" s="90"/>
      <x:c r="H287" s="90"/>
      <x:c r="I287" s="67"/>
      <x:c r="J287" s="67"/>
      <x:c r="K287" s="67"/>
      <x:c r="L287" s="67"/>
      <x:c r="M287" s="67"/>
      <x:c r="N287" s="67"/>
      <x:c r="O287" s="67"/>
      <x:c r="P287" s="67"/>
      <x:c r="Q287" s="67"/>
      <x:c r="R287" s="73"/>
      <x:c r="S287" s="67"/>
      <x:c r="T287" s="91"/>
      <x:c r="U287" s="67"/>
    </x:row>
    <x:row r="288">
      <x:c r="A288" s="67"/>
      <x:c r="B288" s="67"/>
      <x:c r="C288" s="83"/>
      <x:c r="D288" s="59" t="str">
        <x:f>IF(C288="","",YEAR(C288))</x:f>
      </x:c>
      <x:c r="E288" s="59" t="str">
        <x:f>IF(C288="","",TEXT(C288,"dddd"))</x:f>
      </x:c>
      <x:c r="F288" s="59" t="str">
        <x:f>IF(C288="","",IF(WEEKDAY(C288,2)&gt;5,"Weekend","Weekday"))</x:f>
      </x:c>
      <x:c r="G288" s="90"/>
      <x:c r="H288" s="90"/>
      <x:c r="I288" s="67"/>
      <x:c r="J288" s="67"/>
      <x:c r="K288" s="67"/>
      <x:c r="L288" s="67"/>
      <x:c r="M288" s="67"/>
      <x:c r="N288" s="67"/>
      <x:c r="O288" s="67"/>
      <x:c r="P288" s="67"/>
      <x:c r="Q288" s="67"/>
      <x:c r="R288" s="73"/>
      <x:c r="S288" s="67"/>
      <x:c r="T288" s="91"/>
      <x:c r="U288" s="67"/>
    </x:row>
    <x:row r="289">
      <x:c r="A289" s="67"/>
      <x:c r="B289" s="67"/>
      <x:c r="C289" s="83"/>
      <x:c r="D289" s="59" t="str">
        <x:f>IF(C289="","",YEAR(C289))</x:f>
      </x:c>
      <x:c r="E289" s="59" t="str">
        <x:f>IF(C289="","",TEXT(C289,"dddd"))</x:f>
      </x:c>
      <x:c r="F289" s="59" t="str">
        <x:f>IF(C289="","",IF(WEEKDAY(C289,2)&gt;5,"Weekend","Weekday"))</x:f>
      </x:c>
      <x:c r="G289" s="90"/>
      <x:c r="H289" s="90"/>
      <x:c r="I289" s="67"/>
      <x:c r="J289" s="67"/>
      <x:c r="K289" s="67"/>
      <x:c r="L289" s="67"/>
      <x:c r="M289" s="67"/>
      <x:c r="N289" s="67"/>
      <x:c r="O289" s="67"/>
      <x:c r="P289" s="67"/>
      <x:c r="Q289" s="67"/>
      <x:c r="R289" s="73"/>
      <x:c r="S289" s="67"/>
      <x:c r="T289" s="91"/>
      <x:c r="U289" s="67"/>
    </x:row>
    <x:row r="290">
      <x:c r="A290" s="67"/>
      <x:c r="B290" s="67"/>
      <x:c r="C290" s="83"/>
      <x:c r="D290" s="59" t="str">
        <x:f>IF(C290="","",YEAR(C290))</x:f>
      </x:c>
      <x:c r="E290" s="59" t="str">
        <x:f>IF(C290="","",TEXT(C290,"dddd"))</x:f>
      </x:c>
      <x:c r="F290" s="59" t="str">
        <x:f>IF(C290="","",IF(WEEKDAY(C290,2)&gt;5,"Weekend","Weekday"))</x:f>
      </x:c>
      <x:c r="G290" s="90"/>
      <x:c r="H290" s="90"/>
      <x:c r="I290" s="67"/>
      <x:c r="J290" s="67"/>
      <x:c r="K290" s="67"/>
      <x:c r="L290" s="67"/>
      <x:c r="M290" s="67"/>
      <x:c r="N290" s="67"/>
      <x:c r="O290" s="67"/>
      <x:c r="P290" s="67"/>
      <x:c r="Q290" s="67"/>
      <x:c r="R290" s="73"/>
      <x:c r="S290" s="67"/>
      <x:c r="T290" s="91"/>
      <x:c r="U290" s="67"/>
    </x:row>
    <x:row r="291">
      <x:c r="A291" s="67"/>
      <x:c r="B291" s="67"/>
      <x:c r="C291" s="83"/>
      <x:c r="D291" s="59" t="str">
        <x:f>IF(C291="","",YEAR(C291))</x:f>
      </x:c>
      <x:c r="E291" s="59" t="str">
        <x:f>IF(C291="","",TEXT(C291,"dddd"))</x:f>
      </x:c>
      <x:c r="F291" s="59" t="str">
        <x:f>IF(C291="","",IF(WEEKDAY(C291,2)&gt;5,"Weekend","Weekday"))</x:f>
      </x:c>
      <x:c r="G291" s="90"/>
      <x:c r="H291" s="90"/>
      <x:c r="I291" s="67"/>
      <x:c r="J291" s="67"/>
      <x:c r="K291" s="67"/>
      <x:c r="L291" s="67"/>
      <x:c r="M291" s="67"/>
      <x:c r="N291" s="67"/>
      <x:c r="O291" s="67"/>
      <x:c r="P291" s="67"/>
      <x:c r="Q291" s="67"/>
      <x:c r="R291" s="73"/>
      <x:c r="S291" s="67"/>
      <x:c r="T291" s="91"/>
      <x:c r="U291" s="67"/>
    </x:row>
    <x:row r="292">
      <x:c r="A292" s="67"/>
      <x:c r="B292" s="67"/>
      <x:c r="C292" s="83"/>
      <x:c r="D292" s="59" t="str">
        <x:f>IF(C292="","",YEAR(C292))</x:f>
      </x:c>
      <x:c r="E292" s="59" t="str">
        <x:f>IF(C292="","",TEXT(C292,"dddd"))</x:f>
      </x:c>
      <x:c r="F292" s="59" t="str">
        <x:f>IF(C292="","",IF(WEEKDAY(C292,2)&gt;5,"Weekend","Weekday"))</x:f>
      </x:c>
      <x:c r="G292" s="90"/>
      <x:c r="H292" s="90"/>
      <x:c r="I292" s="67"/>
      <x:c r="J292" s="67"/>
      <x:c r="K292" s="67"/>
      <x:c r="L292" s="67"/>
      <x:c r="M292" s="67"/>
      <x:c r="N292" s="67"/>
      <x:c r="O292" s="67"/>
      <x:c r="P292" s="67"/>
      <x:c r="Q292" s="67"/>
      <x:c r="R292" s="73"/>
      <x:c r="S292" s="67"/>
      <x:c r="T292" s="91"/>
      <x:c r="U292" s="67"/>
    </x:row>
    <x:row r="293">
      <x:c r="A293" s="67"/>
      <x:c r="B293" s="67"/>
      <x:c r="C293" s="83"/>
      <x:c r="D293" s="59" t="str">
        <x:f>IF(C293="","",YEAR(C293))</x:f>
      </x:c>
      <x:c r="E293" s="59" t="str">
        <x:f>IF(C293="","",TEXT(C293,"dddd"))</x:f>
      </x:c>
      <x:c r="F293" s="59" t="str">
        <x:f>IF(C293="","",IF(WEEKDAY(C293,2)&gt;5,"Weekend","Weekday"))</x:f>
      </x:c>
      <x:c r="G293" s="90"/>
      <x:c r="H293" s="90"/>
      <x:c r="I293" s="67"/>
      <x:c r="J293" s="67"/>
      <x:c r="K293" s="67"/>
      <x:c r="L293" s="67"/>
      <x:c r="M293" s="67"/>
      <x:c r="N293" s="67"/>
      <x:c r="O293" s="67"/>
      <x:c r="P293" s="67"/>
      <x:c r="Q293" s="67"/>
      <x:c r="R293" s="73"/>
      <x:c r="S293" s="67"/>
      <x:c r="T293" s="91"/>
      <x:c r="U293" s="67"/>
    </x:row>
    <x:row r="294">
      <x:c r="A294" s="67"/>
      <x:c r="B294" s="67"/>
      <x:c r="C294" s="83"/>
      <x:c r="D294" s="59" t="str">
        <x:f>IF(C294="","",YEAR(C294))</x:f>
      </x:c>
      <x:c r="E294" s="59" t="str">
        <x:f>IF(C294="","",TEXT(C294,"dddd"))</x:f>
      </x:c>
      <x:c r="F294" s="59" t="str">
        <x:f>IF(C294="","",IF(WEEKDAY(C294,2)&gt;5,"Weekend","Weekday"))</x:f>
      </x:c>
      <x:c r="G294" s="90"/>
      <x:c r="H294" s="90"/>
      <x:c r="I294" s="67"/>
      <x:c r="J294" s="67"/>
      <x:c r="K294" s="67"/>
      <x:c r="L294" s="67"/>
      <x:c r="M294" s="67"/>
      <x:c r="N294" s="67"/>
      <x:c r="O294" s="67"/>
      <x:c r="P294" s="67"/>
      <x:c r="Q294" s="67"/>
      <x:c r="R294" s="73"/>
      <x:c r="S294" s="67"/>
      <x:c r="T294" s="91"/>
      <x:c r="U294" s="67"/>
    </x:row>
    <x:row r="295">
      <x:c r="A295" s="67"/>
      <x:c r="B295" s="67"/>
      <x:c r="C295" s="83"/>
      <x:c r="D295" s="59" t="str">
        <x:f>IF(C295="","",YEAR(C295))</x:f>
      </x:c>
      <x:c r="E295" s="59" t="str">
        <x:f>IF(C295="","",TEXT(C295,"dddd"))</x:f>
      </x:c>
      <x:c r="F295" s="59" t="str">
        <x:f>IF(C295="","",IF(WEEKDAY(C295,2)&gt;5,"Weekend","Weekday"))</x:f>
      </x:c>
      <x:c r="G295" s="90"/>
      <x:c r="H295" s="90"/>
      <x:c r="I295" s="67"/>
      <x:c r="J295" s="67"/>
      <x:c r="K295" s="67"/>
      <x:c r="L295" s="67"/>
      <x:c r="M295" s="67"/>
      <x:c r="N295" s="67"/>
      <x:c r="O295" s="67"/>
      <x:c r="P295" s="67"/>
      <x:c r="Q295" s="67"/>
      <x:c r="R295" s="73"/>
      <x:c r="S295" s="67"/>
      <x:c r="T295" s="91"/>
      <x:c r="U295" s="67"/>
    </x:row>
    <x:row r="296">
      <x:c r="A296" s="67"/>
      <x:c r="B296" s="67"/>
      <x:c r="C296" s="83"/>
      <x:c r="D296" s="59" t="str">
        <x:f>IF(C296="","",YEAR(C296))</x:f>
      </x:c>
      <x:c r="E296" s="59" t="str">
        <x:f>IF(C296="","",TEXT(C296,"dddd"))</x:f>
      </x:c>
      <x:c r="F296" s="59" t="str">
        <x:f>IF(C296="","",IF(WEEKDAY(C296,2)&gt;5,"Weekend","Weekday"))</x:f>
      </x:c>
      <x:c r="G296" s="90"/>
      <x:c r="H296" s="90"/>
      <x:c r="I296" s="67"/>
      <x:c r="J296" s="67"/>
      <x:c r="K296" s="67"/>
      <x:c r="L296" s="67"/>
      <x:c r="M296" s="67"/>
      <x:c r="N296" s="67"/>
      <x:c r="O296" s="67"/>
      <x:c r="P296" s="67"/>
      <x:c r="Q296" s="67"/>
      <x:c r="R296" s="73"/>
      <x:c r="S296" s="67"/>
      <x:c r="T296" s="91"/>
      <x:c r="U296" s="67"/>
    </x:row>
    <x:row r="297">
      <x:c r="A297" s="67"/>
      <x:c r="B297" s="67"/>
      <x:c r="C297" s="83"/>
      <x:c r="D297" s="59" t="str">
        <x:f>IF(C297="","",YEAR(C297))</x:f>
      </x:c>
      <x:c r="E297" s="59" t="str">
        <x:f>IF(C297="","",TEXT(C297,"dddd"))</x:f>
      </x:c>
      <x:c r="F297" s="59" t="str">
        <x:f>IF(C297="","",IF(WEEKDAY(C297,2)&gt;5,"Weekend","Weekday"))</x:f>
      </x:c>
      <x:c r="G297" s="90"/>
      <x:c r="H297" s="90"/>
      <x:c r="I297" s="67"/>
      <x:c r="J297" s="67"/>
      <x:c r="K297" s="67"/>
      <x:c r="L297" s="67"/>
      <x:c r="M297" s="67"/>
      <x:c r="N297" s="67"/>
      <x:c r="O297" s="67"/>
      <x:c r="P297" s="67"/>
      <x:c r="Q297" s="67"/>
      <x:c r="R297" s="73"/>
      <x:c r="S297" s="67"/>
      <x:c r="T297" s="91"/>
      <x:c r="U297" s="67"/>
    </x:row>
    <x:row r="298">
      <x:c r="A298" s="67"/>
      <x:c r="B298" s="67"/>
      <x:c r="C298" s="83"/>
      <x:c r="D298" s="59" t="str">
        <x:f>IF(C298="","",YEAR(C298))</x:f>
      </x:c>
      <x:c r="E298" s="59" t="str">
        <x:f>IF(C298="","",TEXT(C298,"dddd"))</x:f>
      </x:c>
      <x:c r="F298" s="59" t="str">
        <x:f>IF(C298="","",IF(WEEKDAY(C298,2)&gt;5,"Weekend","Weekday"))</x:f>
      </x:c>
      <x:c r="G298" s="90"/>
      <x:c r="H298" s="90"/>
      <x:c r="I298" s="67"/>
      <x:c r="J298" s="67"/>
      <x:c r="K298" s="67"/>
      <x:c r="L298" s="67"/>
      <x:c r="M298" s="67"/>
      <x:c r="N298" s="67"/>
      <x:c r="O298" s="67"/>
      <x:c r="P298" s="67"/>
      <x:c r="Q298" s="67"/>
      <x:c r="R298" s="73"/>
      <x:c r="S298" s="67"/>
      <x:c r="T298" s="91"/>
      <x:c r="U298" s="67"/>
    </x:row>
    <x:row r="299">
      <x:c r="A299" s="67"/>
      <x:c r="B299" s="67"/>
      <x:c r="C299" s="83"/>
      <x:c r="D299" s="59" t="str">
        <x:f>IF(C299="","",YEAR(C299))</x:f>
      </x:c>
      <x:c r="E299" s="59" t="str">
        <x:f>IF(C299="","",TEXT(C299,"dddd"))</x:f>
      </x:c>
      <x:c r="F299" s="59" t="str">
        <x:f>IF(C299="","",IF(WEEKDAY(C299,2)&gt;5,"Weekend","Weekday"))</x:f>
      </x:c>
      <x:c r="G299" s="90"/>
      <x:c r="H299" s="90"/>
      <x:c r="I299" s="67"/>
      <x:c r="J299" s="67"/>
      <x:c r="K299" s="67"/>
      <x:c r="L299" s="67"/>
      <x:c r="M299" s="67"/>
      <x:c r="N299" s="67"/>
      <x:c r="O299" s="67"/>
      <x:c r="P299" s="67"/>
      <x:c r="Q299" s="67"/>
      <x:c r="R299" s="73"/>
      <x:c r="S299" s="67"/>
      <x:c r="T299" s="91"/>
      <x:c r="U299" s="67"/>
    </x:row>
    <x:row r="300">
      <x:c r="A300" s="67"/>
      <x:c r="B300" s="67"/>
      <x:c r="C300" s="83"/>
      <x:c r="D300" s="59" t="str">
        <x:f>IF(C300="","",YEAR(C300))</x:f>
      </x:c>
      <x:c r="E300" s="59" t="str">
        <x:f>IF(C300="","",TEXT(C300,"dddd"))</x:f>
      </x:c>
      <x:c r="F300" s="59" t="str">
        <x:f>IF(C300="","",IF(WEEKDAY(C300,2)&gt;5,"Weekend","Weekday"))</x:f>
      </x:c>
      <x:c r="G300" s="90"/>
      <x:c r="H300" s="90"/>
      <x:c r="I300" s="67"/>
      <x:c r="J300" s="67"/>
      <x:c r="K300" s="67"/>
      <x:c r="L300" s="67"/>
      <x:c r="M300" s="67"/>
      <x:c r="N300" s="67"/>
      <x:c r="O300" s="67"/>
      <x:c r="P300" s="67"/>
      <x:c r="Q300" s="67"/>
      <x:c r="R300" s="73"/>
      <x:c r="S300" s="67"/>
      <x:c r="T300" s="91"/>
      <x:c r="U300" s="67"/>
    </x:row>
    <x:row r="301">
      <x:c r="A301" s="67"/>
      <x:c r="B301" s="67"/>
      <x:c r="C301" s="83"/>
      <x:c r="D301" s="59" t="str">
        <x:f>IF(C301="","",YEAR(C301))</x:f>
      </x:c>
      <x:c r="E301" s="59" t="str">
        <x:f>IF(C301="","",TEXT(C301,"dddd"))</x:f>
      </x:c>
      <x:c r="F301" s="59" t="str">
        <x:f>IF(C301="","",IF(WEEKDAY(C301,2)&gt;5,"Weekend","Weekday"))</x:f>
      </x:c>
      <x:c r="G301" s="90"/>
      <x:c r="H301" s="90"/>
      <x:c r="I301" s="67"/>
      <x:c r="J301" s="67"/>
      <x:c r="K301" s="67"/>
      <x:c r="L301" s="67"/>
      <x:c r="M301" s="67"/>
      <x:c r="N301" s="67"/>
      <x:c r="O301" s="67"/>
      <x:c r="P301" s="67"/>
      <x:c r="Q301" s="67"/>
      <x:c r="R301" s="73"/>
      <x:c r="S301" s="67"/>
      <x:c r="T301" s="91"/>
      <x:c r="U301" s="67"/>
    </x:row>
    <x:row r="302">
      <x:c r="A302" s="67"/>
      <x:c r="B302" s="67"/>
      <x:c r="C302" s="83"/>
      <x:c r="D302" s="59" t="str">
        <x:f>IF(C302="","",YEAR(C302))</x:f>
      </x:c>
      <x:c r="E302" s="59" t="str">
        <x:f>IF(C302="","",TEXT(C302,"dddd"))</x:f>
      </x:c>
      <x:c r="F302" s="59" t="str">
        <x:f>IF(C302="","",IF(WEEKDAY(C302,2)&gt;5,"Weekend","Weekday"))</x:f>
      </x:c>
      <x:c r="G302" s="90"/>
      <x:c r="H302" s="90"/>
      <x:c r="I302" s="67"/>
      <x:c r="J302" s="67"/>
      <x:c r="K302" s="67"/>
      <x:c r="L302" s="67"/>
      <x:c r="M302" s="67"/>
      <x:c r="N302" s="67"/>
      <x:c r="O302" s="67"/>
      <x:c r="P302" s="67"/>
      <x:c r="Q302" s="67"/>
      <x:c r="R302" s="73"/>
      <x:c r="S302" s="67"/>
      <x:c r="T302" s="91"/>
      <x:c r="U302" s="67"/>
    </x:row>
    <x:row r="303">
      <x:c r="A303" s="67"/>
      <x:c r="B303" s="67"/>
      <x:c r="C303" s="83"/>
      <x:c r="D303" s="59" t="str">
        <x:f>IF(C303="","",YEAR(C303))</x:f>
      </x:c>
      <x:c r="E303" s="59" t="str">
        <x:f>IF(C303="","",TEXT(C303,"dddd"))</x:f>
      </x:c>
      <x:c r="F303" s="59" t="str">
        <x:f>IF(C303="","",IF(WEEKDAY(C303,2)&gt;5,"Weekend","Weekday"))</x:f>
      </x:c>
      <x:c r="G303" s="90"/>
      <x:c r="H303" s="90"/>
      <x:c r="I303" s="67"/>
      <x:c r="J303" s="67"/>
      <x:c r="K303" s="67"/>
      <x:c r="L303" s="67"/>
      <x:c r="M303" s="67"/>
      <x:c r="N303" s="67"/>
      <x:c r="O303" s="67"/>
      <x:c r="P303" s="67"/>
      <x:c r="Q303" s="67"/>
      <x:c r="R303" s="73"/>
      <x:c r="S303" s="67"/>
      <x:c r="T303" s="91"/>
      <x:c r="U303" s="67"/>
    </x:row>
    <x:row r="304">
      <x:c r="A304" s="67"/>
      <x:c r="B304" s="67"/>
      <x:c r="C304" s="83"/>
      <x:c r="D304" s="59" t="str">
        <x:f>IF(C304="","",YEAR(C304))</x:f>
      </x:c>
      <x:c r="E304" s="59" t="str">
        <x:f>IF(C304="","",TEXT(C304,"dddd"))</x:f>
      </x:c>
      <x:c r="F304" s="59" t="str">
        <x:f>IF(C304="","",IF(WEEKDAY(C304,2)&gt;5,"Weekend","Weekday"))</x:f>
      </x:c>
      <x:c r="G304" s="90"/>
      <x:c r="H304" s="90"/>
      <x:c r="I304" s="67"/>
      <x:c r="J304" s="67"/>
      <x:c r="K304" s="67"/>
      <x:c r="L304" s="67"/>
      <x:c r="M304" s="67"/>
      <x:c r="N304" s="67"/>
      <x:c r="O304" s="67"/>
      <x:c r="P304" s="67"/>
      <x:c r="Q304" s="67"/>
      <x:c r="R304" s="73"/>
      <x:c r="S304" s="67"/>
      <x:c r="T304" s="91"/>
      <x:c r="U304" s="67"/>
    </x:row>
    <x:row r="305">
      <x:c r="A305" s="67"/>
      <x:c r="B305" s="67"/>
      <x:c r="C305" s="83"/>
      <x:c r="D305" s="59" t="str">
        <x:f>IF(C305="","",YEAR(C305))</x:f>
      </x:c>
      <x:c r="E305" s="59" t="str">
        <x:f>IF(C305="","",TEXT(C305,"dddd"))</x:f>
      </x:c>
      <x:c r="F305" s="59" t="str">
        <x:f>IF(C305="","",IF(WEEKDAY(C305,2)&gt;5,"Weekend","Weekday"))</x:f>
      </x:c>
      <x:c r="G305" s="90"/>
      <x:c r="H305" s="90"/>
      <x:c r="I305" s="67"/>
      <x:c r="J305" s="67"/>
      <x:c r="K305" s="67"/>
      <x:c r="L305" s="67"/>
      <x:c r="M305" s="67"/>
      <x:c r="N305" s="67"/>
      <x:c r="O305" s="67"/>
      <x:c r="P305" s="67"/>
      <x:c r="Q305" s="67"/>
      <x:c r="R305" s="73"/>
      <x:c r="S305" s="67"/>
      <x:c r="T305" s="91"/>
      <x:c r="U305" s="67"/>
    </x:row>
    <x:row r="306">
      <x:c r="A306" s="67"/>
      <x:c r="B306" s="67"/>
      <x:c r="C306" s="83"/>
      <x:c r="D306" s="59" t="str">
        <x:f>IF(C306="","",YEAR(C306))</x:f>
      </x:c>
      <x:c r="E306" s="59" t="str">
        <x:f>IF(C306="","",TEXT(C306,"dddd"))</x:f>
      </x:c>
      <x:c r="F306" s="59" t="str">
        <x:f>IF(C306="","",IF(WEEKDAY(C306,2)&gt;5,"Weekend","Weekday"))</x:f>
      </x:c>
      <x:c r="G306" s="90"/>
      <x:c r="H306" s="90"/>
      <x:c r="I306" s="67"/>
      <x:c r="J306" s="67"/>
      <x:c r="K306" s="67"/>
      <x:c r="L306" s="67"/>
      <x:c r="M306" s="67"/>
      <x:c r="N306" s="67"/>
      <x:c r="O306" s="67"/>
      <x:c r="P306" s="67"/>
      <x:c r="Q306" s="67"/>
      <x:c r="R306" s="73"/>
      <x:c r="S306" s="67"/>
      <x:c r="T306" s="91"/>
      <x:c r="U306" s="67"/>
    </x:row>
    <x:row r="307">
      <x:c r="A307" s="67"/>
      <x:c r="B307" s="67"/>
      <x:c r="C307" s="83"/>
      <x:c r="D307" s="59" t="str">
        <x:f>IF(C307="","",YEAR(C307))</x:f>
      </x:c>
      <x:c r="E307" s="59" t="str">
        <x:f>IF(C307="","",TEXT(C307,"dddd"))</x:f>
      </x:c>
      <x:c r="F307" s="59" t="str">
        <x:f>IF(C307="","",IF(WEEKDAY(C307,2)&gt;5,"Weekend","Weekday"))</x:f>
      </x:c>
      <x:c r="G307" s="90"/>
      <x:c r="H307" s="90"/>
      <x:c r="I307" s="67"/>
      <x:c r="J307" s="67"/>
      <x:c r="K307" s="67"/>
      <x:c r="L307" s="67"/>
      <x:c r="M307" s="67"/>
      <x:c r="N307" s="67"/>
      <x:c r="O307" s="67"/>
      <x:c r="P307" s="67"/>
      <x:c r="Q307" s="67"/>
      <x:c r="R307" s="73"/>
      <x:c r="S307" s="67"/>
      <x:c r="T307" s="91"/>
      <x:c r="U307" s="67"/>
    </x:row>
    <x:row r="308">
      <x:c r="A308" s="67"/>
      <x:c r="B308" s="67"/>
      <x:c r="C308" s="83"/>
      <x:c r="D308" s="59" t="str">
        <x:f>IF(C308="","",YEAR(C308))</x:f>
      </x:c>
      <x:c r="E308" s="59" t="str">
        <x:f>IF(C308="","",TEXT(C308,"dddd"))</x:f>
      </x:c>
      <x:c r="F308" s="59" t="str">
        <x:f>IF(C308="","",IF(WEEKDAY(C308,2)&gt;5,"Weekend","Weekday"))</x:f>
      </x:c>
      <x:c r="G308" s="90"/>
      <x:c r="H308" s="90"/>
      <x:c r="I308" s="67"/>
      <x:c r="J308" s="67"/>
      <x:c r="K308" s="67"/>
      <x:c r="L308" s="67"/>
      <x:c r="M308" s="67"/>
      <x:c r="N308" s="67"/>
      <x:c r="O308" s="67"/>
      <x:c r="P308" s="67"/>
      <x:c r="Q308" s="67"/>
      <x:c r="R308" s="73"/>
      <x:c r="S308" s="67"/>
      <x:c r="T308" s="91"/>
      <x:c r="U308" s="67"/>
    </x:row>
    <x:row r="309">
      <x:c r="A309" s="67"/>
      <x:c r="B309" s="67"/>
      <x:c r="C309" s="83"/>
      <x:c r="D309" s="59" t="str">
        <x:f>IF(C309="","",YEAR(C309))</x:f>
      </x:c>
      <x:c r="E309" s="59" t="str">
        <x:f>IF(C309="","",TEXT(C309,"dddd"))</x:f>
      </x:c>
      <x:c r="F309" s="59" t="str">
        <x:f>IF(C309="","",IF(WEEKDAY(C309,2)&gt;5,"Weekend","Weekday"))</x:f>
      </x:c>
      <x:c r="G309" s="90"/>
      <x:c r="H309" s="90"/>
      <x:c r="I309" s="67"/>
      <x:c r="J309" s="67"/>
      <x:c r="K309" s="67"/>
      <x:c r="L309" s="67"/>
      <x:c r="M309" s="67"/>
      <x:c r="N309" s="67"/>
      <x:c r="O309" s="67"/>
      <x:c r="P309" s="67"/>
      <x:c r="Q309" s="67"/>
      <x:c r="R309" s="73"/>
      <x:c r="S309" s="67"/>
      <x:c r="T309" s="91"/>
      <x:c r="U309" s="67"/>
    </x:row>
    <x:row r="310">
      <x:c r="A310" s="67"/>
      <x:c r="B310" s="67"/>
      <x:c r="C310" s="83"/>
      <x:c r="D310" s="59" t="str">
        <x:f>IF(C310="","",YEAR(C310))</x:f>
      </x:c>
      <x:c r="E310" s="59" t="str">
        <x:f>IF(C310="","",TEXT(C310,"dddd"))</x:f>
      </x:c>
      <x:c r="F310" s="59" t="str">
        <x:f>IF(C310="","",IF(WEEKDAY(C310,2)&gt;5,"Weekend","Weekday"))</x:f>
      </x:c>
      <x:c r="G310" s="90"/>
      <x:c r="H310" s="90"/>
      <x:c r="I310" s="67"/>
      <x:c r="J310" s="67"/>
      <x:c r="K310" s="67"/>
      <x:c r="L310" s="67"/>
      <x:c r="M310" s="67"/>
      <x:c r="N310" s="67"/>
      <x:c r="O310" s="67"/>
      <x:c r="P310" s="67"/>
      <x:c r="Q310" s="67"/>
      <x:c r="R310" s="73"/>
      <x:c r="S310" s="67"/>
      <x:c r="T310" s="91"/>
      <x:c r="U310" s="67"/>
    </x:row>
    <x:row r="311">
      <x:c r="A311" s="67"/>
      <x:c r="B311" s="67"/>
      <x:c r="C311" s="83"/>
      <x:c r="D311" s="59" t="str">
        <x:f>IF(C311="","",YEAR(C311))</x:f>
      </x:c>
      <x:c r="E311" s="59" t="str">
        <x:f>IF(C311="","",TEXT(C311,"dddd"))</x:f>
      </x:c>
      <x:c r="F311" s="59" t="str">
        <x:f>IF(C311="","",IF(WEEKDAY(C311,2)&gt;5,"Weekend","Weekday"))</x:f>
      </x:c>
      <x:c r="G311" s="90"/>
      <x:c r="H311" s="90"/>
      <x:c r="I311" s="67"/>
      <x:c r="J311" s="67"/>
      <x:c r="K311" s="67"/>
      <x:c r="L311" s="67"/>
      <x:c r="M311" s="67"/>
      <x:c r="N311" s="67"/>
      <x:c r="O311" s="67"/>
      <x:c r="P311" s="67"/>
      <x:c r="Q311" s="67"/>
      <x:c r="R311" s="73"/>
      <x:c r="S311" s="67"/>
      <x:c r="T311" s="91"/>
      <x:c r="U311" s="67"/>
    </x:row>
    <x:row r="312">
      <x:c r="A312" s="67"/>
      <x:c r="B312" s="67"/>
      <x:c r="C312" s="83"/>
      <x:c r="D312" s="59" t="str">
        <x:f>IF(C312="","",YEAR(C312))</x:f>
      </x:c>
      <x:c r="E312" s="59" t="str">
        <x:f>IF(C312="","",TEXT(C312,"dddd"))</x:f>
      </x:c>
      <x:c r="F312" s="59" t="str">
        <x:f>IF(C312="","",IF(WEEKDAY(C312,2)&gt;5,"Weekend","Weekday"))</x:f>
      </x:c>
      <x:c r="G312" s="90"/>
      <x:c r="H312" s="90"/>
      <x:c r="I312" s="67"/>
      <x:c r="J312" s="67"/>
      <x:c r="K312" s="67"/>
      <x:c r="L312" s="67"/>
      <x:c r="M312" s="67"/>
      <x:c r="N312" s="67"/>
      <x:c r="O312" s="67"/>
      <x:c r="P312" s="67"/>
      <x:c r="Q312" s="67"/>
      <x:c r="R312" s="73"/>
      <x:c r="S312" s="67"/>
      <x:c r="T312" s="91"/>
      <x:c r="U312" s="67"/>
    </x:row>
    <x:row r="313">
      <x:c r="A313" s="67"/>
      <x:c r="B313" s="67"/>
      <x:c r="C313" s="83"/>
      <x:c r="D313" s="59" t="str">
        <x:f>IF(C313="","",YEAR(C313))</x:f>
      </x:c>
      <x:c r="E313" s="59" t="str">
        <x:f>IF(C313="","",TEXT(C313,"dddd"))</x:f>
      </x:c>
      <x:c r="F313" s="59" t="str">
        <x:f>IF(C313="","",IF(WEEKDAY(C313,2)&gt;5,"Weekend","Weekday"))</x:f>
      </x:c>
      <x:c r="G313" s="90"/>
      <x:c r="H313" s="90"/>
      <x:c r="I313" s="67"/>
      <x:c r="J313" s="67"/>
      <x:c r="K313" s="67"/>
      <x:c r="L313" s="67"/>
      <x:c r="M313" s="67"/>
      <x:c r="N313" s="67"/>
      <x:c r="O313" s="67"/>
      <x:c r="P313" s="67"/>
      <x:c r="Q313" s="67"/>
      <x:c r="R313" s="73"/>
      <x:c r="S313" s="67"/>
      <x:c r="T313" s="91"/>
      <x:c r="U313" s="67"/>
    </x:row>
    <x:row r="314">
      <x:c r="A314" s="67"/>
      <x:c r="B314" s="67"/>
      <x:c r="C314" s="83"/>
      <x:c r="D314" s="59" t="str">
        <x:f>IF(C314="","",YEAR(C314))</x:f>
      </x:c>
      <x:c r="E314" s="59" t="str">
        <x:f>IF(C314="","",TEXT(C314,"dddd"))</x:f>
      </x:c>
      <x:c r="F314" s="59" t="str">
        <x:f>IF(C314="","",IF(WEEKDAY(C314,2)&gt;5,"Weekend","Weekday"))</x:f>
      </x:c>
      <x:c r="G314" s="90"/>
      <x:c r="H314" s="90"/>
      <x:c r="I314" s="67"/>
      <x:c r="J314" s="67"/>
      <x:c r="K314" s="67"/>
      <x:c r="L314" s="67"/>
      <x:c r="M314" s="67"/>
      <x:c r="N314" s="67"/>
      <x:c r="O314" s="67"/>
      <x:c r="P314" s="67"/>
      <x:c r="Q314" s="67"/>
      <x:c r="R314" s="73"/>
      <x:c r="S314" s="67"/>
      <x:c r="T314" s="91"/>
      <x:c r="U314" s="67"/>
    </x:row>
    <x:row r="315">
      <x:c r="A315" s="67"/>
      <x:c r="B315" s="67"/>
      <x:c r="C315" s="83"/>
      <x:c r="D315" s="59" t="str">
        <x:f>IF(C315="","",YEAR(C315))</x:f>
      </x:c>
      <x:c r="E315" s="59" t="str">
        <x:f>IF(C315="","",TEXT(C315,"dddd"))</x:f>
      </x:c>
      <x:c r="F315" s="59" t="str">
        <x:f>IF(C315="","",IF(WEEKDAY(C315,2)&gt;5,"Weekend","Weekday"))</x:f>
      </x:c>
      <x:c r="G315" s="90"/>
      <x:c r="H315" s="90"/>
      <x:c r="I315" s="67"/>
      <x:c r="J315" s="67"/>
      <x:c r="K315" s="67"/>
      <x:c r="L315" s="67"/>
      <x:c r="M315" s="67"/>
      <x:c r="N315" s="67"/>
      <x:c r="O315" s="67"/>
      <x:c r="P315" s="67"/>
      <x:c r="Q315" s="67"/>
      <x:c r="R315" s="73"/>
      <x:c r="S315" s="67"/>
      <x:c r="T315" s="91"/>
      <x:c r="U315" s="67"/>
    </x:row>
    <x:row r="316">
      <x:c r="A316" s="67"/>
      <x:c r="B316" s="67"/>
      <x:c r="C316" s="83"/>
      <x:c r="D316" s="59" t="str">
        <x:f>IF(C316="","",YEAR(C316))</x:f>
      </x:c>
      <x:c r="E316" s="59" t="str">
        <x:f>IF(C316="","",TEXT(C316,"dddd"))</x:f>
      </x:c>
      <x:c r="F316" s="59" t="str">
        <x:f>IF(C316="","",IF(WEEKDAY(C316,2)&gt;5,"Weekend","Weekday"))</x:f>
      </x:c>
      <x:c r="G316" s="90"/>
      <x:c r="H316" s="90"/>
      <x:c r="I316" s="67"/>
      <x:c r="J316" s="67"/>
      <x:c r="K316" s="67"/>
      <x:c r="L316" s="67"/>
      <x:c r="M316" s="67"/>
      <x:c r="N316" s="67"/>
      <x:c r="O316" s="67"/>
      <x:c r="P316" s="67"/>
      <x:c r="Q316" s="67"/>
      <x:c r="R316" s="73"/>
      <x:c r="S316" s="67"/>
      <x:c r="T316" s="91"/>
      <x:c r="U316" s="67"/>
    </x:row>
    <x:row r="317">
      <x:c r="A317" s="67"/>
      <x:c r="B317" s="67"/>
      <x:c r="C317" s="83"/>
      <x:c r="D317" s="59" t="str">
        <x:f>IF(C317="","",YEAR(C317))</x:f>
      </x:c>
      <x:c r="E317" s="59" t="str">
        <x:f>IF(C317="","",TEXT(C317,"dddd"))</x:f>
      </x:c>
      <x:c r="F317" s="59" t="str">
        <x:f>IF(C317="","",IF(WEEKDAY(C317,2)&gt;5,"Weekend","Weekday"))</x:f>
      </x:c>
      <x:c r="G317" s="90"/>
      <x:c r="H317" s="90"/>
      <x:c r="I317" s="67"/>
      <x:c r="J317" s="67"/>
      <x:c r="K317" s="67"/>
      <x:c r="L317" s="67"/>
      <x:c r="M317" s="67"/>
      <x:c r="N317" s="67"/>
      <x:c r="O317" s="67"/>
      <x:c r="P317" s="67"/>
      <x:c r="Q317" s="67"/>
      <x:c r="R317" s="73"/>
      <x:c r="S317" s="67"/>
      <x:c r="T317" s="91"/>
      <x:c r="U317" s="67"/>
    </x:row>
    <x:row r="318">
      <x:c r="A318" s="67"/>
      <x:c r="B318" s="67"/>
      <x:c r="C318" s="83"/>
      <x:c r="D318" s="59" t="str">
        <x:f>IF(C318="","",YEAR(C318))</x:f>
      </x:c>
      <x:c r="E318" s="59" t="str">
        <x:f>IF(C318="","",TEXT(C318,"dddd"))</x:f>
      </x:c>
      <x:c r="F318" s="59" t="str">
        <x:f>IF(C318="","",IF(WEEKDAY(C318,2)&gt;5,"Weekend","Weekday"))</x:f>
      </x:c>
      <x:c r="G318" s="90"/>
      <x:c r="H318" s="90"/>
      <x:c r="I318" s="67"/>
      <x:c r="J318" s="67"/>
      <x:c r="K318" s="67"/>
      <x:c r="L318" s="67"/>
      <x:c r="M318" s="67"/>
      <x:c r="N318" s="67"/>
      <x:c r="O318" s="67"/>
      <x:c r="P318" s="67"/>
      <x:c r="Q318" s="67"/>
      <x:c r="R318" s="73"/>
      <x:c r="S318" s="67"/>
      <x:c r="T318" s="91"/>
      <x:c r="U318" s="67"/>
    </x:row>
    <x:row r="319">
      <x:c r="A319" s="67"/>
      <x:c r="B319" s="67"/>
      <x:c r="C319" s="83"/>
      <x:c r="D319" s="59" t="str">
        <x:f>IF(C319="","",YEAR(C319))</x:f>
      </x:c>
      <x:c r="E319" s="59" t="str">
        <x:f>IF(C319="","",TEXT(C319,"dddd"))</x:f>
      </x:c>
      <x:c r="F319" s="59" t="str">
        <x:f>IF(C319="","",IF(WEEKDAY(C319,2)&gt;5,"Weekend","Weekday"))</x:f>
      </x:c>
      <x:c r="G319" s="90"/>
      <x:c r="H319" s="90"/>
      <x:c r="I319" s="67"/>
      <x:c r="J319" s="67"/>
      <x:c r="K319" s="67"/>
      <x:c r="L319" s="67"/>
      <x:c r="M319" s="67"/>
      <x:c r="N319" s="67"/>
      <x:c r="O319" s="67"/>
      <x:c r="P319" s="67"/>
      <x:c r="Q319" s="67"/>
      <x:c r="R319" s="73"/>
      <x:c r="S319" s="67"/>
      <x:c r="T319" s="91"/>
      <x:c r="U319" s="67"/>
    </x:row>
    <x:row r="320">
      <x:c r="A320" s="67"/>
      <x:c r="B320" s="67"/>
      <x:c r="C320" s="83"/>
      <x:c r="D320" s="59" t="str">
        <x:f>IF(C320="","",YEAR(C320))</x:f>
      </x:c>
      <x:c r="E320" s="59" t="str">
        <x:f>IF(C320="","",TEXT(C320,"dddd"))</x:f>
      </x:c>
      <x:c r="F320" s="59" t="str">
        <x:f>IF(C320="","",IF(WEEKDAY(C320,2)&gt;5,"Weekend","Weekday"))</x:f>
      </x:c>
      <x:c r="G320" s="90"/>
      <x:c r="H320" s="90"/>
      <x:c r="I320" s="67"/>
      <x:c r="J320" s="67"/>
      <x:c r="K320" s="67"/>
      <x:c r="L320" s="67"/>
      <x:c r="M320" s="67"/>
      <x:c r="N320" s="67"/>
      <x:c r="O320" s="67"/>
      <x:c r="P320" s="67"/>
      <x:c r="Q320" s="67"/>
      <x:c r="R320" s="73"/>
      <x:c r="S320" s="67"/>
      <x:c r="T320" s="91"/>
      <x:c r="U320" s="67"/>
    </x:row>
    <x:row r="321">
      <x:c r="A321" s="67"/>
      <x:c r="B321" s="67"/>
      <x:c r="C321" s="83"/>
      <x:c r="D321" s="59" t="str">
        <x:f>IF(C321="","",YEAR(C321))</x:f>
      </x:c>
      <x:c r="E321" s="59" t="str">
        <x:f>IF(C321="","",TEXT(C321,"dddd"))</x:f>
      </x:c>
      <x:c r="F321" s="59" t="str">
        <x:f>IF(C321="","",IF(WEEKDAY(C321,2)&gt;5,"Weekend","Weekday"))</x:f>
      </x:c>
      <x:c r="G321" s="90"/>
      <x:c r="H321" s="90"/>
      <x:c r="I321" s="67"/>
      <x:c r="J321" s="67"/>
      <x:c r="K321" s="67"/>
      <x:c r="L321" s="67"/>
      <x:c r="M321" s="67"/>
      <x:c r="N321" s="67"/>
      <x:c r="O321" s="67"/>
      <x:c r="P321" s="67"/>
      <x:c r="Q321" s="67"/>
      <x:c r="R321" s="73"/>
      <x:c r="S321" s="67"/>
      <x:c r="T321" s="91"/>
      <x:c r="U321" s="67"/>
    </x:row>
    <x:row r="322">
      <x:c r="A322" s="67"/>
      <x:c r="B322" s="67"/>
      <x:c r="C322" s="83"/>
      <x:c r="D322" s="59" t="str">
        <x:f>IF(C322="","",YEAR(C322))</x:f>
      </x:c>
      <x:c r="E322" s="59" t="str">
        <x:f>IF(C322="","",TEXT(C322,"dddd"))</x:f>
      </x:c>
      <x:c r="F322" s="59" t="str">
        <x:f>IF(C322="","",IF(WEEKDAY(C322,2)&gt;5,"Weekend","Weekday"))</x:f>
      </x:c>
      <x:c r="G322" s="90"/>
      <x:c r="H322" s="90"/>
      <x:c r="I322" s="67"/>
      <x:c r="J322" s="67"/>
      <x:c r="K322" s="67"/>
      <x:c r="L322" s="67"/>
      <x:c r="M322" s="67"/>
      <x:c r="N322" s="67"/>
      <x:c r="O322" s="67"/>
      <x:c r="P322" s="67"/>
      <x:c r="Q322" s="67"/>
      <x:c r="R322" s="73"/>
      <x:c r="S322" s="67"/>
      <x:c r="T322" s="91"/>
      <x:c r="U322" s="67"/>
    </x:row>
    <x:row r="323">
      <x:c r="A323" s="67"/>
      <x:c r="B323" s="67"/>
      <x:c r="C323" s="83"/>
      <x:c r="D323" s="59" t="str">
        <x:f>IF(C323="","",YEAR(C323))</x:f>
      </x:c>
      <x:c r="E323" s="59" t="str">
        <x:f>IF(C323="","",TEXT(C323,"dddd"))</x:f>
      </x:c>
      <x:c r="F323" s="59" t="str">
        <x:f>IF(C323="","",IF(WEEKDAY(C323,2)&gt;5,"Weekend","Weekday"))</x:f>
      </x:c>
      <x:c r="G323" s="90"/>
      <x:c r="H323" s="90"/>
      <x:c r="I323" s="67"/>
      <x:c r="J323" s="67"/>
      <x:c r="K323" s="67"/>
      <x:c r="L323" s="67"/>
      <x:c r="M323" s="67"/>
      <x:c r="N323" s="67"/>
      <x:c r="O323" s="67"/>
      <x:c r="P323" s="67"/>
      <x:c r="Q323" s="67"/>
      <x:c r="R323" s="73"/>
      <x:c r="S323" s="67"/>
      <x:c r="T323" s="91"/>
      <x:c r="U323" s="67"/>
    </x:row>
    <x:row r="324">
      <x:c r="A324" s="67"/>
      <x:c r="B324" s="67"/>
      <x:c r="C324" s="83"/>
      <x:c r="D324" s="59" t="str">
        <x:f>IF(C324="","",YEAR(C324))</x:f>
      </x:c>
      <x:c r="E324" s="59" t="str">
        <x:f>IF(C324="","",TEXT(C324,"dddd"))</x:f>
      </x:c>
      <x:c r="F324" s="59" t="str">
        <x:f>IF(C324="","",IF(WEEKDAY(C324,2)&gt;5,"Weekend","Weekday"))</x:f>
      </x:c>
      <x:c r="G324" s="90"/>
      <x:c r="H324" s="90"/>
      <x:c r="I324" s="67"/>
      <x:c r="J324" s="67"/>
      <x:c r="K324" s="67"/>
      <x:c r="L324" s="67"/>
      <x:c r="M324" s="67"/>
      <x:c r="N324" s="67"/>
      <x:c r="O324" s="67"/>
      <x:c r="P324" s="67"/>
      <x:c r="Q324" s="67"/>
      <x:c r="R324" s="73"/>
      <x:c r="S324" s="67"/>
      <x:c r="T324" s="91"/>
      <x:c r="U324" s="67"/>
    </x:row>
    <x:row r="325">
      <x:c r="A325" s="67"/>
      <x:c r="B325" s="67"/>
      <x:c r="C325" s="83"/>
      <x:c r="D325" s="59" t="str">
        <x:f>IF(C325="","",YEAR(C325))</x:f>
      </x:c>
      <x:c r="E325" s="59" t="str">
        <x:f>IF(C325="","",TEXT(C325,"dddd"))</x:f>
      </x:c>
      <x:c r="F325" s="59" t="str">
        <x:f>IF(C325="","",IF(WEEKDAY(C325,2)&gt;5,"Weekend","Weekday"))</x:f>
      </x:c>
      <x:c r="G325" s="90"/>
      <x:c r="H325" s="90"/>
      <x:c r="I325" s="67"/>
      <x:c r="J325" s="67"/>
      <x:c r="K325" s="67"/>
      <x:c r="L325" s="67"/>
      <x:c r="M325" s="67"/>
      <x:c r="N325" s="67"/>
      <x:c r="O325" s="67"/>
      <x:c r="P325" s="67"/>
      <x:c r="Q325" s="67"/>
      <x:c r="R325" s="73"/>
      <x:c r="S325" s="67"/>
      <x:c r="T325" s="91"/>
      <x:c r="U325" s="67"/>
    </x:row>
    <x:row r="326">
      <x:c r="A326" s="67"/>
      <x:c r="B326" s="67"/>
      <x:c r="C326" s="83"/>
      <x:c r="D326" s="59" t="str">
        <x:f>IF(C326="","",YEAR(C326))</x:f>
      </x:c>
      <x:c r="E326" s="59" t="str">
        <x:f>IF(C326="","",TEXT(C326,"dddd"))</x:f>
      </x:c>
      <x:c r="F326" s="59" t="str">
        <x:f>IF(C326="","",IF(WEEKDAY(C326,2)&gt;5,"Weekend","Weekday"))</x:f>
      </x:c>
      <x:c r="G326" s="90"/>
      <x:c r="H326" s="90"/>
      <x:c r="I326" s="67"/>
      <x:c r="J326" s="67"/>
      <x:c r="K326" s="67"/>
      <x:c r="L326" s="67"/>
      <x:c r="M326" s="67"/>
      <x:c r="N326" s="67"/>
      <x:c r="O326" s="67"/>
      <x:c r="P326" s="67"/>
      <x:c r="Q326" s="67"/>
      <x:c r="R326" s="73"/>
      <x:c r="S326" s="67"/>
      <x:c r="T326" s="91"/>
      <x:c r="U326" s="67"/>
    </x:row>
    <x:row r="327">
      <x:c r="A327" s="67"/>
      <x:c r="B327" s="67"/>
      <x:c r="C327" s="83"/>
      <x:c r="D327" s="59" t="str">
        <x:f>IF(C327="","",YEAR(C327))</x:f>
      </x:c>
      <x:c r="E327" s="59" t="str">
        <x:f>IF(C327="","",TEXT(C327,"dddd"))</x:f>
      </x:c>
      <x:c r="F327" s="59" t="str">
        <x:f>IF(C327="","",IF(WEEKDAY(C327,2)&gt;5,"Weekend","Weekday"))</x:f>
      </x:c>
      <x:c r="G327" s="90"/>
      <x:c r="H327" s="90"/>
      <x:c r="I327" s="67"/>
      <x:c r="J327" s="67"/>
      <x:c r="K327" s="67"/>
      <x:c r="L327" s="67"/>
      <x:c r="M327" s="67"/>
      <x:c r="N327" s="67"/>
      <x:c r="O327" s="67"/>
      <x:c r="P327" s="67"/>
      <x:c r="Q327" s="67"/>
      <x:c r="R327" s="73"/>
      <x:c r="S327" s="67"/>
      <x:c r="T327" s="91"/>
      <x:c r="U327" s="67"/>
    </x:row>
    <x:row r="328">
      <x:c r="A328" s="67"/>
      <x:c r="B328" s="67"/>
      <x:c r="C328" s="83"/>
      <x:c r="D328" s="59" t="str">
        <x:f>IF(C328="","",YEAR(C328))</x:f>
      </x:c>
      <x:c r="E328" s="59" t="str">
        <x:f>IF(C328="","",TEXT(C328,"dddd"))</x:f>
      </x:c>
      <x:c r="F328" s="59" t="str">
        <x:f>IF(C328="","",IF(WEEKDAY(C328,2)&gt;5,"Weekend","Weekday"))</x:f>
      </x:c>
      <x:c r="G328" s="90"/>
      <x:c r="H328" s="90"/>
      <x:c r="I328" s="67"/>
      <x:c r="J328" s="67"/>
      <x:c r="K328" s="67"/>
      <x:c r="L328" s="67"/>
      <x:c r="M328" s="67"/>
      <x:c r="N328" s="67"/>
      <x:c r="O328" s="67"/>
      <x:c r="P328" s="67"/>
      <x:c r="Q328" s="67"/>
      <x:c r="R328" s="73"/>
      <x:c r="S328" s="67"/>
      <x:c r="T328" s="91"/>
      <x:c r="U328" s="67"/>
    </x:row>
    <x:row r="329">
      <x:c r="A329" s="67"/>
      <x:c r="B329" s="67"/>
      <x:c r="C329" s="83"/>
      <x:c r="D329" s="59" t="str">
        <x:f>IF(C329="","",YEAR(C329))</x:f>
      </x:c>
      <x:c r="E329" s="59" t="str">
        <x:f>IF(C329="","",TEXT(C329,"dddd"))</x:f>
      </x:c>
      <x:c r="F329" s="59" t="str">
        <x:f>IF(C329="","",IF(WEEKDAY(C329,2)&gt;5,"Weekend","Weekday"))</x:f>
      </x:c>
      <x:c r="G329" s="90"/>
      <x:c r="H329" s="90"/>
      <x:c r="I329" s="67"/>
      <x:c r="J329" s="67"/>
      <x:c r="K329" s="67"/>
      <x:c r="L329" s="67"/>
      <x:c r="M329" s="67"/>
      <x:c r="N329" s="67"/>
      <x:c r="O329" s="67"/>
      <x:c r="P329" s="67"/>
      <x:c r="Q329" s="67"/>
      <x:c r="R329" s="73"/>
      <x:c r="S329" s="67"/>
      <x:c r="T329" s="91"/>
      <x:c r="U329" s="67"/>
    </x:row>
    <x:row r="330">
      <x:c r="A330" s="67"/>
      <x:c r="B330" s="67"/>
      <x:c r="C330" s="83"/>
      <x:c r="D330" s="59" t="str">
        <x:f>IF(C330="","",YEAR(C330))</x:f>
      </x:c>
      <x:c r="E330" s="59" t="str">
        <x:f>IF(C330="","",TEXT(C330,"dddd"))</x:f>
      </x:c>
      <x:c r="F330" s="59" t="str">
        <x:f>IF(C330="","",IF(WEEKDAY(C330,2)&gt;5,"Weekend","Weekday"))</x:f>
      </x:c>
      <x:c r="G330" s="90"/>
      <x:c r="H330" s="90"/>
      <x:c r="I330" s="67"/>
      <x:c r="J330" s="67"/>
      <x:c r="K330" s="67"/>
      <x:c r="L330" s="67"/>
      <x:c r="M330" s="67"/>
      <x:c r="N330" s="67"/>
      <x:c r="O330" s="67"/>
      <x:c r="P330" s="67"/>
      <x:c r="Q330" s="67"/>
      <x:c r="R330" s="73"/>
      <x:c r="S330" s="67"/>
      <x:c r="T330" s="91"/>
      <x:c r="U330" s="67"/>
    </x:row>
    <x:row r="331">
      <x:c r="A331" s="67"/>
      <x:c r="B331" s="67"/>
      <x:c r="C331" s="83"/>
      <x:c r="D331" s="59" t="str">
        <x:f>IF(C331="","",YEAR(C331))</x:f>
      </x:c>
      <x:c r="E331" s="59" t="str">
        <x:f>IF(C331="","",TEXT(C331,"dddd"))</x:f>
      </x:c>
      <x:c r="F331" s="59" t="str">
        <x:f>IF(C331="","",IF(WEEKDAY(C331,2)&gt;5,"Weekend","Weekday"))</x:f>
      </x:c>
      <x:c r="G331" s="90"/>
      <x:c r="H331" s="90"/>
      <x:c r="I331" s="67"/>
      <x:c r="J331" s="67"/>
      <x:c r="K331" s="67"/>
      <x:c r="L331" s="67"/>
      <x:c r="M331" s="67"/>
      <x:c r="N331" s="67"/>
      <x:c r="O331" s="67"/>
      <x:c r="P331" s="67"/>
      <x:c r="Q331" s="67"/>
      <x:c r="R331" s="73"/>
      <x:c r="S331" s="67"/>
      <x:c r="T331" s="91"/>
      <x:c r="U331" s="67"/>
    </x:row>
    <x:row r="332">
      <x:c r="A332" s="67"/>
      <x:c r="B332" s="67"/>
      <x:c r="C332" s="83"/>
      <x:c r="D332" s="59" t="str">
        <x:f>IF(C332="","",YEAR(C332))</x:f>
      </x:c>
      <x:c r="E332" s="59" t="str">
        <x:f>IF(C332="","",TEXT(C332,"dddd"))</x:f>
      </x:c>
      <x:c r="F332" s="59" t="str">
        <x:f>IF(C332="","",IF(WEEKDAY(C332,2)&gt;5,"Weekend","Weekday"))</x:f>
      </x:c>
      <x:c r="G332" s="90"/>
      <x:c r="H332" s="90"/>
      <x:c r="I332" s="67"/>
      <x:c r="J332" s="67"/>
      <x:c r="K332" s="67"/>
      <x:c r="L332" s="67"/>
      <x:c r="M332" s="67"/>
      <x:c r="N332" s="67"/>
      <x:c r="O332" s="67"/>
      <x:c r="P332" s="67"/>
      <x:c r="Q332" s="67"/>
      <x:c r="R332" s="73"/>
      <x:c r="S332" s="67"/>
      <x:c r="T332" s="91"/>
      <x:c r="U332" s="67"/>
    </x:row>
    <x:row r="333">
      <x:c r="A333" s="67"/>
      <x:c r="B333" s="67"/>
      <x:c r="C333" s="83"/>
      <x:c r="D333" s="59" t="str">
        <x:f>IF(C333="","",YEAR(C333))</x:f>
      </x:c>
      <x:c r="E333" s="59" t="str">
        <x:f>IF(C333="","",TEXT(C333,"dddd"))</x:f>
      </x:c>
      <x:c r="F333" s="59" t="str">
        <x:f>IF(C333="","",IF(WEEKDAY(C333,2)&gt;5,"Weekend","Weekday"))</x:f>
      </x:c>
      <x:c r="G333" s="90"/>
      <x:c r="H333" s="90"/>
      <x:c r="I333" s="67"/>
      <x:c r="J333" s="67"/>
      <x:c r="K333" s="67"/>
      <x:c r="L333" s="67"/>
      <x:c r="M333" s="67"/>
      <x:c r="N333" s="67"/>
      <x:c r="O333" s="67"/>
      <x:c r="P333" s="67"/>
      <x:c r="Q333" s="67"/>
      <x:c r="R333" s="73"/>
      <x:c r="S333" s="67"/>
      <x:c r="T333" s="91"/>
      <x:c r="U333" s="67"/>
    </x:row>
    <x:row r="334">
      <x:c r="A334" s="67"/>
      <x:c r="B334" s="67"/>
      <x:c r="C334" s="83"/>
      <x:c r="D334" s="59" t="str">
        <x:f>IF(C334="","",YEAR(C334))</x:f>
      </x:c>
      <x:c r="E334" s="59" t="str">
        <x:f>IF(C334="","",TEXT(C334,"dddd"))</x:f>
      </x:c>
      <x:c r="F334" s="59" t="str">
        <x:f>IF(C334="","",IF(WEEKDAY(C334,2)&gt;5,"Weekend","Weekday"))</x:f>
      </x:c>
      <x:c r="G334" s="90"/>
      <x:c r="H334" s="90"/>
      <x:c r="I334" s="67"/>
      <x:c r="J334" s="67"/>
      <x:c r="K334" s="67"/>
      <x:c r="L334" s="67"/>
      <x:c r="M334" s="67"/>
      <x:c r="N334" s="67"/>
      <x:c r="O334" s="67"/>
      <x:c r="P334" s="67"/>
      <x:c r="Q334" s="67"/>
      <x:c r="R334" s="73"/>
      <x:c r="S334" s="67"/>
      <x:c r="T334" s="91"/>
      <x:c r="U334" s="67"/>
    </x:row>
    <x:row r="335">
      <x:c r="A335" s="67"/>
      <x:c r="B335" s="67"/>
      <x:c r="C335" s="83"/>
      <x:c r="D335" s="59" t="str">
        <x:f>IF(C335="","",YEAR(C335))</x:f>
      </x:c>
      <x:c r="E335" s="59" t="str">
        <x:f>IF(C335="","",TEXT(C335,"dddd"))</x:f>
      </x:c>
      <x:c r="F335" s="59" t="str">
        <x:f>IF(C335="","",IF(WEEKDAY(C335,2)&gt;5,"Weekend","Weekday"))</x:f>
      </x:c>
      <x:c r="G335" s="90"/>
      <x:c r="H335" s="90"/>
      <x:c r="I335" s="67"/>
      <x:c r="J335" s="67"/>
      <x:c r="K335" s="67"/>
      <x:c r="L335" s="67"/>
      <x:c r="M335" s="67"/>
      <x:c r="N335" s="67"/>
      <x:c r="O335" s="67"/>
      <x:c r="P335" s="67"/>
      <x:c r="Q335" s="67"/>
      <x:c r="R335" s="73"/>
      <x:c r="S335" s="67"/>
      <x:c r="T335" s="91"/>
      <x:c r="U335" s="67"/>
    </x:row>
    <x:row r="336">
      <x:c r="A336" s="67"/>
      <x:c r="B336" s="67"/>
      <x:c r="C336" s="83"/>
      <x:c r="D336" s="59" t="str">
        <x:f>IF(C336="","",YEAR(C336))</x:f>
      </x:c>
      <x:c r="E336" s="59" t="str">
        <x:f>IF(C336="","",TEXT(C336,"dddd"))</x:f>
      </x:c>
      <x:c r="F336" s="59" t="str">
        <x:f>IF(C336="","",IF(WEEKDAY(C336,2)&gt;5,"Weekend","Weekday"))</x:f>
      </x:c>
      <x:c r="G336" s="90"/>
      <x:c r="H336" s="90"/>
      <x:c r="I336" s="67"/>
      <x:c r="J336" s="67"/>
      <x:c r="K336" s="67"/>
      <x:c r="L336" s="67"/>
      <x:c r="M336" s="67"/>
      <x:c r="N336" s="67"/>
      <x:c r="O336" s="67"/>
      <x:c r="P336" s="67"/>
      <x:c r="Q336" s="67"/>
      <x:c r="R336" s="73"/>
      <x:c r="S336" s="67"/>
      <x:c r="T336" s="91"/>
      <x:c r="U336" s="67"/>
    </x:row>
    <x:row r="337">
      <x:c r="A337" s="67"/>
      <x:c r="B337" s="67"/>
      <x:c r="C337" s="83"/>
      <x:c r="D337" s="59" t="str">
        <x:f>IF(C337="","",YEAR(C337))</x:f>
      </x:c>
      <x:c r="E337" s="59" t="str">
        <x:f>IF(C337="","",TEXT(C337,"dddd"))</x:f>
      </x:c>
      <x:c r="F337" s="59" t="str">
        <x:f>IF(C337="","",IF(WEEKDAY(C337,2)&gt;5,"Weekend","Weekday"))</x:f>
      </x:c>
      <x:c r="G337" s="90"/>
      <x:c r="H337" s="90"/>
      <x:c r="I337" s="67"/>
      <x:c r="J337" s="67"/>
      <x:c r="K337" s="67"/>
      <x:c r="L337" s="67"/>
      <x:c r="M337" s="67"/>
      <x:c r="N337" s="67"/>
      <x:c r="O337" s="67"/>
      <x:c r="P337" s="67"/>
      <x:c r="Q337" s="67"/>
      <x:c r="R337" s="73"/>
      <x:c r="S337" s="67"/>
      <x:c r="T337" s="91"/>
      <x:c r="U337" s="67"/>
    </x:row>
    <x:row r="338">
      <x:c r="A338" s="67"/>
      <x:c r="B338" s="67"/>
      <x:c r="C338" s="83"/>
      <x:c r="D338" s="59" t="str">
        <x:f>IF(C338="","",YEAR(C338))</x:f>
      </x:c>
      <x:c r="E338" s="59" t="str">
        <x:f>IF(C338="","",TEXT(C338,"dddd"))</x:f>
      </x:c>
      <x:c r="F338" s="59" t="str">
        <x:f>IF(C338="","",IF(WEEKDAY(C338,2)&gt;5,"Weekend","Weekday"))</x:f>
      </x:c>
      <x:c r="G338" s="90"/>
      <x:c r="H338" s="90"/>
      <x:c r="I338" s="67"/>
      <x:c r="J338" s="67"/>
      <x:c r="K338" s="67"/>
      <x:c r="L338" s="67"/>
      <x:c r="M338" s="67"/>
      <x:c r="N338" s="67"/>
      <x:c r="O338" s="67"/>
      <x:c r="P338" s="67"/>
      <x:c r="Q338" s="67"/>
      <x:c r="R338" s="73"/>
      <x:c r="S338" s="67"/>
      <x:c r="T338" s="91"/>
      <x:c r="U338" s="67"/>
    </x:row>
    <x:row r="339">
      <x:c r="A339" s="67"/>
      <x:c r="B339" s="67"/>
      <x:c r="C339" s="83"/>
      <x:c r="D339" s="59" t="str">
        <x:f>IF(C339="","",YEAR(C339))</x:f>
      </x:c>
      <x:c r="E339" s="59" t="str">
        <x:f>IF(C339="","",TEXT(C339,"dddd"))</x:f>
      </x:c>
      <x:c r="F339" s="59" t="str">
        <x:f>IF(C339="","",IF(WEEKDAY(C339,2)&gt;5,"Weekend","Weekday"))</x:f>
      </x:c>
      <x:c r="G339" s="90"/>
      <x:c r="H339" s="90"/>
      <x:c r="I339" s="67"/>
      <x:c r="J339" s="67"/>
      <x:c r="K339" s="67"/>
      <x:c r="L339" s="67"/>
      <x:c r="M339" s="67"/>
      <x:c r="N339" s="67"/>
      <x:c r="O339" s="67"/>
      <x:c r="P339" s="67"/>
      <x:c r="Q339" s="67"/>
      <x:c r="R339" s="73"/>
      <x:c r="S339" s="67"/>
      <x:c r="T339" s="91"/>
      <x:c r="U339" s="67"/>
    </x:row>
    <x:row r="340">
      <x:c r="A340" s="67"/>
      <x:c r="B340" s="67"/>
      <x:c r="C340" s="83"/>
      <x:c r="D340" s="59" t="str">
        <x:f>IF(C340="","",YEAR(C340))</x:f>
      </x:c>
      <x:c r="E340" s="59" t="str">
        <x:f>IF(C340="","",TEXT(C340,"dddd"))</x:f>
      </x:c>
      <x:c r="F340" s="59" t="str">
        <x:f>IF(C340="","",IF(WEEKDAY(C340,2)&gt;5,"Weekend","Weekday"))</x:f>
      </x:c>
      <x:c r="G340" s="90"/>
      <x:c r="H340" s="90"/>
      <x:c r="I340" s="67"/>
      <x:c r="J340" s="67"/>
      <x:c r="K340" s="67"/>
      <x:c r="L340" s="67"/>
      <x:c r="M340" s="67"/>
      <x:c r="N340" s="67"/>
      <x:c r="O340" s="67"/>
      <x:c r="P340" s="67"/>
      <x:c r="Q340" s="67"/>
      <x:c r="R340" s="73"/>
      <x:c r="S340" s="67"/>
      <x:c r="T340" s="91"/>
      <x:c r="U340" s="67"/>
    </x:row>
    <x:row r="341">
      <x:c r="A341" s="67"/>
      <x:c r="B341" s="67"/>
      <x:c r="C341" s="83"/>
      <x:c r="D341" s="59" t="str">
        <x:f>IF(C341="","",YEAR(C341))</x:f>
      </x:c>
      <x:c r="E341" s="59" t="str">
        <x:f>IF(C341="","",TEXT(C341,"dddd"))</x:f>
      </x:c>
      <x:c r="F341" s="59" t="str">
        <x:f>IF(C341="","",IF(WEEKDAY(C341,2)&gt;5,"Weekend","Weekday"))</x:f>
      </x:c>
      <x:c r="G341" s="90"/>
      <x:c r="H341" s="90"/>
      <x:c r="I341" s="67"/>
      <x:c r="J341" s="67"/>
      <x:c r="K341" s="67"/>
      <x:c r="L341" s="67"/>
      <x:c r="M341" s="67"/>
      <x:c r="N341" s="67"/>
      <x:c r="O341" s="67"/>
      <x:c r="P341" s="67"/>
      <x:c r="Q341" s="67"/>
      <x:c r="R341" s="73"/>
      <x:c r="S341" s="67"/>
      <x:c r="T341" s="91"/>
      <x:c r="U341" s="67"/>
    </x:row>
    <x:row r="342">
      <x:c r="A342" s="67"/>
      <x:c r="B342" s="67"/>
      <x:c r="C342" s="83"/>
      <x:c r="D342" s="59" t="str">
        <x:f>IF(C342="","",YEAR(C342))</x:f>
      </x:c>
      <x:c r="E342" s="59" t="str">
        <x:f>IF(C342="","",TEXT(C342,"dddd"))</x:f>
      </x:c>
      <x:c r="F342" s="59" t="str">
        <x:f>IF(C342="","",IF(WEEKDAY(C342,2)&gt;5,"Weekend","Weekday"))</x:f>
      </x:c>
      <x:c r="G342" s="90"/>
      <x:c r="H342" s="90"/>
      <x:c r="I342" s="67"/>
      <x:c r="J342" s="67"/>
      <x:c r="K342" s="67"/>
      <x:c r="L342" s="67"/>
      <x:c r="M342" s="67"/>
      <x:c r="N342" s="67"/>
      <x:c r="O342" s="67"/>
      <x:c r="P342" s="67"/>
      <x:c r="Q342" s="67"/>
      <x:c r="R342" s="73"/>
      <x:c r="S342" s="67"/>
      <x:c r="T342" s="91"/>
      <x:c r="U342" s="67"/>
    </x:row>
    <x:row r="343">
      <x:c r="A343" s="67"/>
      <x:c r="B343" s="67"/>
      <x:c r="C343" s="83"/>
      <x:c r="D343" s="59" t="str">
        <x:f>IF(C343="","",YEAR(C343))</x:f>
      </x:c>
      <x:c r="E343" s="59" t="str">
        <x:f>IF(C343="","",TEXT(C343,"dddd"))</x:f>
      </x:c>
      <x:c r="F343" s="59" t="str">
        <x:f>IF(C343="","",IF(WEEKDAY(C343,2)&gt;5,"Weekend","Weekday"))</x:f>
      </x:c>
      <x:c r="G343" s="90"/>
      <x:c r="H343" s="90"/>
      <x:c r="I343" s="67"/>
      <x:c r="J343" s="67"/>
      <x:c r="K343" s="67"/>
      <x:c r="L343" s="67"/>
      <x:c r="M343" s="67"/>
      <x:c r="N343" s="67"/>
      <x:c r="O343" s="67"/>
      <x:c r="P343" s="67"/>
      <x:c r="Q343" s="67"/>
      <x:c r="R343" s="73"/>
      <x:c r="S343" s="67"/>
      <x:c r="T343" s="91"/>
      <x:c r="U343" s="67"/>
    </x:row>
    <x:row r="344">
      <x:c r="A344" s="67"/>
      <x:c r="B344" s="67"/>
      <x:c r="C344" s="83"/>
      <x:c r="D344" s="59" t="str">
        <x:f>IF(C344="","",YEAR(C344))</x:f>
      </x:c>
      <x:c r="E344" s="59" t="str">
        <x:f>IF(C344="","",TEXT(C344,"dddd"))</x:f>
      </x:c>
      <x:c r="F344" s="59" t="str">
        <x:f>IF(C344="","",IF(WEEKDAY(C344,2)&gt;5,"Weekend","Weekday"))</x:f>
      </x:c>
      <x:c r="G344" s="90"/>
      <x:c r="H344" s="90"/>
      <x:c r="I344" s="67"/>
      <x:c r="J344" s="67"/>
      <x:c r="K344" s="67"/>
      <x:c r="L344" s="67"/>
      <x:c r="M344" s="67"/>
      <x:c r="N344" s="67"/>
      <x:c r="O344" s="67"/>
      <x:c r="P344" s="67"/>
      <x:c r="Q344" s="67"/>
      <x:c r="R344" s="73"/>
      <x:c r="S344" s="67"/>
      <x:c r="T344" s="91"/>
      <x:c r="U344" s="67"/>
    </x:row>
    <x:row r="345">
      <x:c r="A345" s="67"/>
      <x:c r="B345" s="67"/>
      <x:c r="C345" s="83"/>
      <x:c r="D345" s="59" t="str">
        <x:f>IF(C345="","",YEAR(C345))</x:f>
      </x:c>
      <x:c r="E345" s="59" t="str">
        <x:f>IF(C345="","",TEXT(C345,"dddd"))</x:f>
      </x:c>
      <x:c r="F345" s="59" t="str">
        <x:f>IF(C345="","",IF(WEEKDAY(C345,2)&gt;5,"Weekend","Weekday"))</x:f>
      </x:c>
      <x:c r="G345" s="90"/>
      <x:c r="H345" s="90"/>
      <x:c r="I345" s="67"/>
      <x:c r="J345" s="67"/>
      <x:c r="K345" s="67"/>
      <x:c r="L345" s="67"/>
      <x:c r="M345" s="67"/>
      <x:c r="N345" s="67"/>
      <x:c r="O345" s="67"/>
      <x:c r="P345" s="67"/>
      <x:c r="Q345" s="67"/>
      <x:c r="R345" s="73"/>
      <x:c r="S345" s="67"/>
      <x:c r="T345" s="91"/>
      <x:c r="U345" s="67"/>
    </x:row>
    <x:row r="346">
      <x:c r="A346" s="67"/>
      <x:c r="B346" s="67"/>
      <x:c r="C346" s="83"/>
      <x:c r="D346" s="59" t="str">
        <x:f>IF(C346="","",YEAR(C346))</x:f>
      </x:c>
      <x:c r="E346" s="59" t="str">
        <x:f>IF(C346="","",TEXT(C346,"dddd"))</x:f>
      </x:c>
      <x:c r="F346" s="59" t="str">
        <x:f>IF(C346="","",IF(WEEKDAY(C346,2)&gt;5,"Weekend","Weekday"))</x:f>
      </x:c>
      <x:c r="G346" s="90"/>
      <x:c r="H346" s="90"/>
      <x:c r="I346" s="67"/>
      <x:c r="J346" s="67"/>
      <x:c r="K346" s="67"/>
      <x:c r="L346" s="67"/>
      <x:c r="M346" s="67"/>
      <x:c r="N346" s="67"/>
      <x:c r="O346" s="67"/>
      <x:c r="P346" s="67"/>
      <x:c r="Q346" s="67"/>
      <x:c r="R346" s="73"/>
      <x:c r="S346" s="67"/>
      <x:c r="T346" s="91"/>
      <x:c r="U346" s="67"/>
    </x:row>
    <x:row r="347">
      <x:c r="A347" s="67"/>
      <x:c r="B347" s="67"/>
      <x:c r="C347" s="83"/>
      <x:c r="D347" s="59" t="str">
        <x:f>IF(C347="","",YEAR(C347))</x:f>
      </x:c>
      <x:c r="E347" s="59" t="str">
        <x:f>IF(C347="","",TEXT(C347,"dddd"))</x:f>
      </x:c>
      <x:c r="F347" s="59" t="str">
        <x:f>IF(C347="","",IF(WEEKDAY(C347,2)&gt;5,"Weekend","Weekday"))</x:f>
      </x:c>
      <x:c r="G347" s="90"/>
      <x:c r="H347" s="90"/>
      <x:c r="I347" s="67"/>
      <x:c r="J347" s="67"/>
      <x:c r="K347" s="67"/>
      <x:c r="L347" s="67"/>
      <x:c r="M347" s="67"/>
      <x:c r="N347" s="67"/>
      <x:c r="O347" s="67"/>
      <x:c r="P347" s="67"/>
      <x:c r="Q347" s="67"/>
      <x:c r="R347" s="73"/>
      <x:c r="S347" s="67"/>
      <x:c r="T347" s="91"/>
      <x:c r="U347" s="67"/>
    </x:row>
    <x:row r="348">
      <x:c r="A348" s="67"/>
      <x:c r="B348" s="67"/>
      <x:c r="C348" s="83"/>
      <x:c r="D348" s="59" t="str">
        <x:f>IF(C348="","",YEAR(C348))</x:f>
      </x:c>
      <x:c r="E348" s="59" t="str">
        <x:f>IF(C348="","",TEXT(C348,"dddd"))</x:f>
      </x:c>
      <x:c r="F348" s="59" t="str">
        <x:f>IF(C348="","",IF(WEEKDAY(C348,2)&gt;5,"Weekend","Weekday"))</x:f>
      </x:c>
      <x:c r="G348" s="90"/>
      <x:c r="H348" s="90"/>
      <x:c r="I348" s="67"/>
      <x:c r="J348" s="67"/>
      <x:c r="K348" s="67"/>
      <x:c r="L348" s="67"/>
      <x:c r="M348" s="67"/>
      <x:c r="N348" s="67"/>
      <x:c r="O348" s="67"/>
      <x:c r="P348" s="67"/>
      <x:c r="Q348" s="67"/>
      <x:c r="R348" s="73"/>
      <x:c r="S348" s="67"/>
      <x:c r="T348" s="91"/>
      <x:c r="U348" s="67"/>
    </x:row>
    <x:row r="349">
      <x:c r="A349" s="67"/>
      <x:c r="B349" s="67"/>
      <x:c r="C349" s="83"/>
      <x:c r="D349" s="59" t="str">
        <x:f>IF(C349="","",YEAR(C349))</x:f>
      </x:c>
      <x:c r="E349" s="59" t="str">
        <x:f>IF(C349="","",TEXT(C349,"dddd"))</x:f>
      </x:c>
      <x:c r="F349" s="59" t="str">
        <x:f>IF(C349="","",IF(WEEKDAY(C349,2)&gt;5,"Weekend","Weekday"))</x:f>
      </x:c>
      <x:c r="G349" s="90"/>
      <x:c r="H349" s="90"/>
      <x:c r="I349" s="67"/>
      <x:c r="J349" s="67"/>
      <x:c r="K349" s="67"/>
      <x:c r="L349" s="67"/>
      <x:c r="M349" s="67"/>
      <x:c r="N349" s="67"/>
      <x:c r="O349" s="67"/>
      <x:c r="P349" s="67"/>
      <x:c r="Q349" s="67"/>
      <x:c r="R349" s="73"/>
      <x:c r="S349" s="67"/>
      <x:c r="T349" s="91"/>
      <x:c r="U349" s="67"/>
    </x:row>
    <x:row r="350">
      <x:c r="A350" s="67"/>
      <x:c r="B350" s="67"/>
      <x:c r="C350" s="83"/>
      <x:c r="D350" s="59" t="str">
        <x:f>IF(C350="","",YEAR(C350))</x:f>
      </x:c>
      <x:c r="E350" s="59" t="str">
        <x:f>IF(C350="","",TEXT(C350,"dddd"))</x:f>
      </x:c>
      <x:c r="F350" s="59" t="str">
        <x:f>IF(C350="","",IF(WEEKDAY(C350,2)&gt;5,"Weekend","Weekday"))</x:f>
      </x:c>
      <x:c r="G350" s="90"/>
      <x:c r="H350" s="90"/>
      <x:c r="I350" s="67"/>
      <x:c r="J350" s="67"/>
      <x:c r="K350" s="67"/>
      <x:c r="L350" s="67"/>
      <x:c r="M350" s="67"/>
      <x:c r="N350" s="67"/>
      <x:c r="O350" s="67"/>
      <x:c r="P350" s="67"/>
      <x:c r="Q350" s="67"/>
      <x:c r="R350" s="73"/>
      <x:c r="S350" s="67"/>
      <x:c r="T350" s="91"/>
      <x:c r="U350" s="67"/>
    </x:row>
    <x:row r="351">
      <x:c r="A351" s="67"/>
      <x:c r="B351" s="67"/>
      <x:c r="C351" s="83"/>
      <x:c r="D351" s="59" t="str">
        <x:f>IF(C351="","",YEAR(C351))</x:f>
      </x:c>
      <x:c r="E351" s="59" t="str">
        <x:f>IF(C351="","",TEXT(C351,"dddd"))</x:f>
      </x:c>
      <x:c r="F351" s="59" t="str">
        <x:f>IF(C351="","",IF(WEEKDAY(C351,2)&gt;5,"Weekend","Weekday"))</x:f>
      </x:c>
      <x:c r="G351" s="90"/>
      <x:c r="H351" s="90"/>
      <x:c r="I351" s="67"/>
      <x:c r="J351" s="67"/>
      <x:c r="K351" s="67"/>
      <x:c r="L351" s="67"/>
      <x:c r="M351" s="67"/>
      <x:c r="N351" s="67"/>
      <x:c r="O351" s="67"/>
      <x:c r="P351" s="67"/>
      <x:c r="Q351" s="67"/>
      <x:c r="R351" s="73"/>
      <x:c r="S351" s="67"/>
      <x:c r="T351" s="91"/>
      <x:c r="U351" s="67"/>
    </x:row>
    <x:row r="352">
      <x:c r="A352" s="67"/>
      <x:c r="B352" s="67"/>
      <x:c r="C352" s="83"/>
      <x:c r="D352" s="59" t="str">
        <x:f>IF(C352="","",YEAR(C352))</x:f>
      </x:c>
      <x:c r="E352" s="59" t="str">
        <x:f>IF(C352="","",TEXT(C352,"dddd"))</x:f>
      </x:c>
      <x:c r="F352" s="59" t="str">
        <x:f>IF(C352="","",IF(WEEKDAY(C352,2)&gt;5,"Weekend","Weekday"))</x:f>
      </x:c>
      <x:c r="G352" s="90"/>
      <x:c r="H352" s="90"/>
      <x:c r="I352" s="67"/>
      <x:c r="J352" s="67"/>
      <x:c r="K352" s="67"/>
      <x:c r="L352" s="67"/>
      <x:c r="M352" s="67"/>
      <x:c r="N352" s="67"/>
      <x:c r="O352" s="67"/>
      <x:c r="P352" s="67"/>
      <x:c r="Q352" s="67"/>
      <x:c r="R352" s="73"/>
      <x:c r="S352" s="67"/>
      <x:c r="T352" s="91"/>
      <x:c r="U352" s="67"/>
    </x:row>
    <x:row r="353">
      <x:c r="A353" s="67"/>
      <x:c r="B353" s="67"/>
      <x:c r="C353" s="83"/>
      <x:c r="D353" s="59" t="str">
        <x:f>IF(C353="","",YEAR(C353))</x:f>
      </x:c>
      <x:c r="E353" s="59" t="str">
        <x:f>IF(C353="","",TEXT(C353,"dddd"))</x:f>
      </x:c>
      <x:c r="F353" s="59" t="str">
        <x:f>IF(C353="","",IF(WEEKDAY(C353,2)&gt;5,"Weekend","Weekday"))</x:f>
      </x:c>
      <x:c r="G353" s="90"/>
      <x:c r="H353" s="90"/>
      <x:c r="I353" s="67"/>
      <x:c r="J353" s="67"/>
      <x:c r="K353" s="67"/>
      <x:c r="L353" s="67"/>
      <x:c r="M353" s="67"/>
      <x:c r="N353" s="67"/>
      <x:c r="O353" s="67"/>
      <x:c r="P353" s="67"/>
      <x:c r="Q353" s="67"/>
      <x:c r="R353" s="73"/>
      <x:c r="S353" s="67"/>
      <x:c r="T353" s="91"/>
      <x:c r="U353" s="67"/>
    </x:row>
    <x:row r="354">
      <x:c r="A354" s="67"/>
      <x:c r="B354" s="67"/>
      <x:c r="C354" s="83"/>
      <x:c r="D354" s="59" t="str">
        <x:f>IF(C354="","",YEAR(C354))</x:f>
      </x:c>
      <x:c r="E354" s="59" t="str">
        <x:f>IF(C354="","",TEXT(C354,"dddd"))</x:f>
      </x:c>
      <x:c r="F354" s="59" t="str">
        <x:f>IF(C354="","",IF(WEEKDAY(C354,2)&gt;5,"Weekend","Weekday"))</x:f>
      </x:c>
      <x:c r="G354" s="90"/>
      <x:c r="H354" s="90"/>
      <x:c r="I354" s="67"/>
      <x:c r="J354" s="67"/>
      <x:c r="K354" s="67"/>
      <x:c r="L354" s="67"/>
      <x:c r="M354" s="67"/>
      <x:c r="N354" s="67"/>
      <x:c r="O354" s="67"/>
      <x:c r="P354" s="67"/>
      <x:c r="Q354" s="67"/>
      <x:c r="R354" s="73"/>
      <x:c r="S354" s="67"/>
      <x:c r="T354" s="91"/>
      <x:c r="U354" s="67"/>
    </x:row>
    <x:row r="355">
      <x:c r="A355" s="67"/>
      <x:c r="B355" s="67"/>
      <x:c r="C355" s="83"/>
      <x:c r="D355" s="59" t="str">
        <x:f>IF(C355="","",YEAR(C355))</x:f>
      </x:c>
      <x:c r="E355" s="59" t="str">
        <x:f>IF(C355="","",TEXT(C355,"dddd"))</x:f>
      </x:c>
      <x:c r="F355" s="59" t="str">
        <x:f>IF(C355="","",IF(WEEKDAY(C355,2)&gt;5,"Weekend","Weekday"))</x:f>
      </x:c>
      <x:c r="G355" s="90"/>
      <x:c r="H355" s="90"/>
      <x:c r="I355" s="67"/>
      <x:c r="J355" s="67"/>
      <x:c r="K355" s="67"/>
      <x:c r="L355" s="67"/>
      <x:c r="M355" s="67"/>
      <x:c r="N355" s="67"/>
      <x:c r="O355" s="67"/>
      <x:c r="P355" s="67"/>
      <x:c r="Q355" s="67"/>
      <x:c r="R355" s="73"/>
      <x:c r="S355" s="67"/>
      <x:c r="T355" s="91"/>
      <x:c r="U355" s="67"/>
    </x:row>
    <x:row r="356">
      <x:c r="A356" s="67"/>
      <x:c r="B356" s="67"/>
      <x:c r="C356" s="83"/>
      <x:c r="D356" s="59" t="str">
        <x:f>IF(C356="","",YEAR(C356))</x:f>
      </x:c>
      <x:c r="E356" s="59" t="str">
        <x:f>IF(C356="","",TEXT(C356,"dddd"))</x:f>
      </x:c>
      <x:c r="F356" s="59" t="str">
        <x:f>IF(C356="","",IF(WEEKDAY(C356,2)&gt;5,"Weekend","Weekday"))</x:f>
      </x:c>
      <x:c r="G356" s="90"/>
      <x:c r="H356" s="90"/>
      <x:c r="I356" s="67"/>
      <x:c r="J356" s="67"/>
      <x:c r="K356" s="67"/>
      <x:c r="L356" s="67"/>
      <x:c r="M356" s="67"/>
      <x:c r="N356" s="67"/>
      <x:c r="O356" s="67"/>
      <x:c r="P356" s="67"/>
      <x:c r="Q356" s="67"/>
      <x:c r="R356" s="73"/>
      <x:c r="S356" s="67"/>
      <x:c r="T356" s="91"/>
      <x:c r="U356" s="67"/>
    </x:row>
    <x:row r="357">
      <x:c r="A357" s="67"/>
      <x:c r="B357" s="67"/>
      <x:c r="C357" s="83"/>
      <x:c r="D357" s="59" t="str">
        <x:f>IF(C357="","",YEAR(C357))</x:f>
      </x:c>
      <x:c r="E357" s="59" t="str">
        <x:f>IF(C357="","",TEXT(C357,"dddd"))</x:f>
      </x:c>
      <x:c r="F357" s="59" t="str">
        <x:f>IF(C357="","",IF(WEEKDAY(C357,2)&gt;5,"Weekend","Weekday"))</x:f>
      </x:c>
      <x:c r="G357" s="90"/>
      <x:c r="H357" s="90"/>
      <x:c r="I357" s="67"/>
      <x:c r="J357" s="67"/>
      <x:c r="K357" s="67"/>
      <x:c r="L357" s="67"/>
      <x:c r="M357" s="67"/>
      <x:c r="N357" s="67"/>
      <x:c r="O357" s="67"/>
      <x:c r="P357" s="67"/>
      <x:c r="Q357" s="67"/>
      <x:c r="R357" s="73"/>
      <x:c r="S357" s="67"/>
      <x:c r="T357" s="91"/>
      <x:c r="U357" s="67"/>
    </x:row>
    <x:row r="358">
      <x:c r="A358" s="67"/>
      <x:c r="B358" s="67"/>
      <x:c r="C358" s="83"/>
      <x:c r="D358" s="59" t="str">
        <x:f>IF(C358="","",YEAR(C358))</x:f>
      </x:c>
      <x:c r="E358" s="59" t="str">
        <x:f>IF(C358="","",TEXT(C358,"dddd"))</x:f>
      </x:c>
      <x:c r="F358" s="59" t="str">
        <x:f>IF(C358="","",IF(WEEKDAY(C358,2)&gt;5,"Weekend","Weekday"))</x:f>
      </x:c>
      <x:c r="G358" s="90"/>
      <x:c r="H358" s="90"/>
      <x:c r="I358" s="67"/>
      <x:c r="J358" s="67"/>
      <x:c r="K358" s="67"/>
      <x:c r="L358" s="67"/>
      <x:c r="M358" s="67"/>
      <x:c r="N358" s="67"/>
      <x:c r="O358" s="67"/>
      <x:c r="P358" s="67"/>
      <x:c r="Q358" s="67"/>
      <x:c r="R358" s="73"/>
      <x:c r="S358" s="67"/>
      <x:c r="T358" s="91"/>
      <x:c r="U358" s="67"/>
    </x:row>
    <x:row r="359">
      <x:c r="A359" s="67"/>
      <x:c r="B359" s="67"/>
      <x:c r="C359" s="83"/>
      <x:c r="D359" s="59" t="str">
        <x:f>IF(C359="","",YEAR(C359))</x:f>
      </x:c>
      <x:c r="E359" s="59" t="str">
        <x:f>IF(C359="","",TEXT(C359,"dddd"))</x:f>
      </x:c>
      <x:c r="F359" s="59" t="str">
        <x:f>IF(C359="","",IF(WEEKDAY(C359,2)&gt;5,"Weekend","Weekday"))</x:f>
      </x:c>
      <x:c r="G359" s="90"/>
      <x:c r="H359" s="90"/>
      <x:c r="I359" s="67"/>
      <x:c r="J359" s="67"/>
      <x:c r="K359" s="67"/>
      <x:c r="L359" s="67"/>
      <x:c r="M359" s="67"/>
      <x:c r="N359" s="67"/>
      <x:c r="O359" s="67"/>
      <x:c r="P359" s="67"/>
      <x:c r="Q359" s="67"/>
      <x:c r="R359" s="73"/>
      <x:c r="S359" s="67"/>
      <x:c r="T359" s="91"/>
      <x:c r="U359" s="67"/>
    </x:row>
    <x:row r="360">
      <x:c r="A360" s="67"/>
      <x:c r="B360" s="67"/>
      <x:c r="C360" s="83"/>
      <x:c r="D360" s="59" t="str">
        <x:f>IF(C360="","",YEAR(C360))</x:f>
      </x:c>
      <x:c r="E360" s="59" t="str">
        <x:f>IF(C360="","",TEXT(C360,"dddd"))</x:f>
      </x:c>
      <x:c r="F360" s="59" t="str">
        <x:f>IF(C360="","",IF(WEEKDAY(C360,2)&gt;5,"Weekend","Weekday"))</x:f>
      </x:c>
      <x:c r="G360" s="90"/>
      <x:c r="H360" s="90"/>
      <x:c r="I360" s="67"/>
      <x:c r="J360" s="67"/>
      <x:c r="K360" s="67"/>
      <x:c r="L360" s="67"/>
      <x:c r="M360" s="67"/>
      <x:c r="N360" s="67"/>
      <x:c r="O360" s="67"/>
      <x:c r="P360" s="67"/>
      <x:c r="Q360" s="67"/>
      <x:c r="R360" s="73"/>
      <x:c r="S360" s="67"/>
      <x:c r="T360" s="91"/>
      <x:c r="U360" s="67"/>
    </x:row>
    <x:row r="361">
      <x:c r="A361" s="67"/>
      <x:c r="B361" s="67"/>
      <x:c r="C361" s="83"/>
      <x:c r="D361" s="59" t="str">
        <x:f>IF(C361="","",YEAR(C361))</x:f>
      </x:c>
      <x:c r="E361" s="59" t="str">
        <x:f>IF(C361="","",TEXT(C361,"dddd"))</x:f>
      </x:c>
      <x:c r="F361" s="59" t="str">
        <x:f>IF(C361="","",IF(WEEKDAY(C361,2)&gt;5,"Weekend","Weekday"))</x:f>
      </x:c>
      <x:c r="G361" s="90"/>
      <x:c r="H361" s="90"/>
      <x:c r="I361" s="67"/>
      <x:c r="J361" s="67"/>
      <x:c r="K361" s="67"/>
      <x:c r="L361" s="67"/>
      <x:c r="M361" s="67"/>
      <x:c r="N361" s="67"/>
      <x:c r="O361" s="67"/>
      <x:c r="P361" s="67"/>
      <x:c r="Q361" s="67"/>
      <x:c r="R361" s="73"/>
      <x:c r="S361" s="67"/>
      <x:c r="T361" s="91"/>
      <x:c r="U361" s="67"/>
    </x:row>
    <x:row r="362">
      <x:c r="A362" s="67"/>
      <x:c r="B362" s="67"/>
      <x:c r="C362" s="83"/>
      <x:c r="D362" s="59" t="str">
        <x:f>IF(C362="","",YEAR(C362))</x:f>
      </x:c>
      <x:c r="E362" s="59" t="str">
        <x:f>IF(C362="","",TEXT(C362,"dddd"))</x:f>
      </x:c>
      <x:c r="F362" s="59" t="str">
        <x:f>IF(C362="","",IF(WEEKDAY(C362,2)&gt;5,"Weekend","Weekday"))</x:f>
      </x:c>
      <x:c r="G362" s="90"/>
      <x:c r="H362" s="90"/>
      <x:c r="I362" s="67"/>
      <x:c r="J362" s="67"/>
      <x:c r="K362" s="67"/>
      <x:c r="L362" s="67"/>
      <x:c r="M362" s="67"/>
      <x:c r="N362" s="67"/>
      <x:c r="O362" s="67"/>
      <x:c r="P362" s="67"/>
      <x:c r="Q362" s="67"/>
      <x:c r="R362" s="73"/>
      <x:c r="S362" s="67"/>
      <x:c r="T362" s="91"/>
      <x:c r="U362" s="67"/>
    </x:row>
    <x:row r="363">
      <x:c r="A363" s="67"/>
      <x:c r="B363" s="67"/>
      <x:c r="C363" s="83"/>
      <x:c r="D363" s="59" t="str">
        <x:f>IF(C363="","",YEAR(C363))</x:f>
      </x:c>
      <x:c r="E363" s="59" t="str">
        <x:f>IF(C363="","",TEXT(C363,"dddd"))</x:f>
      </x:c>
      <x:c r="F363" s="59" t="str">
        <x:f>IF(C363="","",IF(WEEKDAY(C363,2)&gt;5,"Weekend","Weekday"))</x:f>
      </x:c>
      <x:c r="G363" s="90"/>
      <x:c r="H363" s="90"/>
      <x:c r="I363" s="67"/>
      <x:c r="J363" s="67"/>
      <x:c r="K363" s="67"/>
      <x:c r="L363" s="67"/>
      <x:c r="M363" s="67"/>
      <x:c r="N363" s="67"/>
      <x:c r="O363" s="67"/>
      <x:c r="P363" s="67"/>
      <x:c r="Q363" s="67"/>
      <x:c r="R363" s="73"/>
      <x:c r="S363" s="67"/>
      <x:c r="T363" s="91"/>
      <x:c r="U363" s="67"/>
    </x:row>
    <x:row r="364">
      <x:c r="A364" s="67"/>
      <x:c r="B364" s="67"/>
      <x:c r="C364" s="83"/>
      <x:c r="D364" s="59" t="str">
        <x:f>IF(C364="","",YEAR(C364))</x:f>
      </x:c>
      <x:c r="E364" s="59" t="str">
        <x:f>IF(C364="","",TEXT(C364,"dddd"))</x:f>
      </x:c>
      <x:c r="F364" s="59" t="str">
        <x:f>IF(C364="","",IF(WEEKDAY(C364,2)&gt;5,"Weekend","Weekday"))</x:f>
      </x:c>
      <x:c r="G364" s="90"/>
      <x:c r="H364" s="90"/>
      <x:c r="I364" s="67"/>
      <x:c r="J364" s="67"/>
      <x:c r="K364" s="67"/>
      <x:c r="L364" s="67"/>
      <x:c r="M364" s="67"/>
      <x:c r="N364" s="67"/>
      <x:c r="O364" s="67"/>
      <x:c r="P364" s="67"/>
      <x:c r="Q364" s="67"/>
      <x:c r="R364" s="73"/>
      <x:c r="S364" s="67"/>
      <x:c r="T364" s="91"/>
      <x:c r="U364" s="67"/>
    </x:row>
    <x:row r="365">
      <x:c r="A365" s="67"/>
      <x:c r="B365" s="67"/>
      <x:c r="C365" s="83"/>
      <x:c r="D365" s="59" t="str">
        <x:f>IF(C365="","",YEAR(C365))</x:f>
      </x:c>
      <x:c r="E365" s="59" t="str">
        <x:f>IF(C365="","",TEXT(C365,"dddd"))</x:f>
      </x:c>
      <x:c r="F365" s="59" t="str">
        <x:f>IF(C365="","",IF(WEEKDAY(C365,2)&gt;5,"Weekend","Weekday"))</x:f>
      </x:c>
      <x:c r="G365" s="90"/>
      <x:c r="H365" s="90"/>
      <x:c r="I365" s="67"/>
      <x:c r="J365" s="67"/>
      <x:c r="K365" s="67"/>
      <x:c r="L365" s="67"/>
      <x:c r="M365" s="67"/>
      <x:c r="N365" s="67"/>
      <x:c r="O365" s="67"/>
      <x:c r="P365" s="67"/>
      <x:c r="Q365" s="67"/>
      <x:c r="R365" s="73"/>
      <x:c r="S365" s="67"/>
      <x:c r="T365" s="91"/>
      <x:c r="U365" s="67"/>
    </x:row>
    <x:row r="366">
      <x:c r="A366" s="67"/>
      <x:c r="B366" s="67"/>
      <x:c r="C366" s="83"/>
      <x:c r="D366" s="59" t="str">
        <x:f>IF(C366="","",YEAR(C366))</x:f>
      </x:c>
      <x:c r="E366" s="59" t="str">
        <x:f>IF(C366="","",TEXT(C366,"dddd"))</x:f>
      </x:c>
      <x:c r="F366" s="59" t="str">
        <x:f>IF(C366="","",IF(WEEKDAY(C366,2)&gt;5,"Weekend","Weekday"))</x:f>
      </x:c>
      <x:c r="G366" s="90"/>
      <x:c r="H366" s="90"/>
      <x:c r="I366" s="67"/>
      <x:c r="J366" s="67"/>
      <x:c r="K366" s="67"/>
      <x:c r="L366" s="67"/>
      <x:c r="M366" s="67"/>
      <x:c r="N366" s="67"/>
      <x:c r="O366" s="67"/>
      <x:c r="P366" s="67"/>
      <x:c r="Q366" s="67"/>
      <x:c r="R366" s="73"/>
      <x:c r="S366" s="67"/>
      <x:c r="T366" s="91"/>
      <x:c r="U366" s="67"/>
    </x:row>
    <x:row r="367">
      <x:c r="A367" s="67"/>
      <x:c r="B367" s="67"/>
      <x:c r="C367" s="83"/>
      <x:c r="D367" s="59" t="str">
        <x:f>IF(C367="","",YEAR(C367))</x:f>
      </x:c>
      <x:c r="E367" s="59" t="str">
        <x:f>IF(C367="","",TEXT(C367,"dddd"))</x:f>
      </x:c>
      <x:c r="F367" s="59" t="str">
        <x:f>IF(C367="","",IF(WEEKDAY(C367,2)&gt;5,"Weekend","Weekday"))</x:f>
      </x:c>
      <x:c r="G367" s="90"/>
      <x:c r="H367" s="90"/>
      <x:c r="I367" s="67"/>
      <x:c r="J367" s="67"/>
      <x:c r="K367" s="67"/>
      <x:c r="L367" s="67"/>
      <x:c r="M367" s="67"/>
      <x:c r="N367" s="67"/>
      <x:c r="O367" s="67"/>
      <x:c r="P367" s="67"/>
      <x:c r="Q367" s="67"/>
      <x:c r="R367" s="73"/>
      <x:c r="S367" s="67"/>
      <x:c r="T367" s="91"/>
      <x:c r="U367" s="67"/>
    </x:row>
    <x:row r="368">
      <x:c r="A368" s="67"/>
      <x:c r="B368" s="67"/>
      <x:c r="C368" s="83"/>
      <x:c r="D368" s="59" t="str">
        <x:f>IF(C368="","",YEAR(C368))</x:f>
      </x:c>
      <x:c r="E368" s="59" t="str">
        <x:f>IF(C368="","",TEXT(C368,"dddd"))</x:f>
      </x:c>
      <x:c r="F368" s="59" t="str">
        <x:f>IF(C368="","",IF(WEEKDAY(C368,2)&gt;5,"Weekend","Weekday"))</x:f>
      </x:c>
      <x:c r="G368" s="90"/>
      <x:c r="H368" s="90"/>
      <x:c r="I368" s="67"/>
      <x:c r="J368" s="67"/>
      <x:c r="K368" s="67"/>
      <x:c r="L368" s="67"/>
      <x:c r="M368" s="67"/>
      <x:c r="N368" s="67"/>
      <x:c r="O368" s="67"/>
      <x:c r="P368" s="67"/>
      <x:c r="Q368" s="67"/>
      <x:c r="R368" s="73"/>
      <x:c r="S368" s="67"/>
      <x:c r="T368" s="91"/>
      <x:c r="U368" s="67"/>
    </x:row>
    <x:row r="369">
      <x:c r="A369" s="67"/>
      <x:c r="B369" s="67"/>
      <x:c r="C369" s="83"/>
      <x:c r="D369" s="59" t="str">
        <x:f>IF(C369="","",YEAR(C369))</x:f>
      </x:c>
      <x:c r="E369" s="59" t="str">
        <x:f>IF(C369="","",TEXT(C369,"dddd"))</x:f>
      </x:c>
      <x:c r="F369" s="59" t="str">
        <x:f>IF(C369="","",IF(WEEKDAY(C369,2)&gt;5,"Weekend","Weekday"))</x:f>
      </x:c>
      <x:c r="G369" s="90"/>
      <x:c r="H369" s="90"/>
      <x:c r="I369" s="67"/>
      <x:c r="J369" s="67"/>
      <x:c r="K369" s="67"/>
      <x:c r="L369" s="67"/>
      <x:c r="M369" s="67"/>
      <x:c r="N369" s="67"/>
      <x:c r="O369" s="67"/>
      <x:c r="P369" s="67"/>
      <x:c r="Q369" s="67"/>
      <x:c r="R369" s="73"/>
      <x:c r="S369" s="67"/>
      <x:c r="T369" s="91"/>
      <x:c r="U369" s="67"/>
    </x:row>
    <x:row r="370">
      <x:c r="A370" s="67"/>
      <x:c r="B370" s="67"/>
      <x:c r="C370" s="83"/>
      <x:c r="D370" s="59" t="str">
        <x:f>IF(C370="","",YEAR(C370))</x:f>
      </x:c>
      <x:c r="E370" s="59" t="str">
        <x:f>IF(C370="","",TEXT(C370,"dddd"))</x:f>
      </x:c>
      <x:c r="F370" s="59" t="str">
        <x:f>IF(C370="","",IF(WEEKDAY(C370,2)&gt;5,"Weekend","Weekday"))</x:f>
      </x:c>
      <x:c r="G370" s="90"/>
      <x:c r="H370" s="90"/>
      <x:c r="I370" s="67"/>
      <x:c r="J370" s="67"/>
      <x:c r="K370" s="67"/>
      <x:c r="L370" s="67"/>
      <x:c r="M370" s="67"/>
      <x:c r="N370" s="67"/>
      <x:c r="O370" s="67"/>
      <x:c r="P370" s="67"/>
      <x:c r="Q370" s="67"/>
      <x:c r="R370" s="73"/>
      <x:c r="S370" s="67"/>
      <x:c r="T370" s="91"/>
      <x:c r="U370" s="67"/>
    </x:row>
    <x:row r="371">
      <x:c r="A371" s="67"/>
      <x:c r="B371" s="67"/>
      <x:c r="C371" s="83"/>
      <x:c r="D371" s="59" t="str">
        <x:f>IF(C371="","",YEAR(C371))</x:f>
      </x:c>
      <x:c r="E371" s="59" t="str">
        <x:f>IF(C371="","",TEXT(C371,"dddd"))</x:f>
      </x:c>
      <x:c r="F371" s="59" t="str">
        <x:f>IF(C371="","",IF(WEEKDAY(C371,2)&gt;5,"Weekend","Weekday"))</x:f>
      </x:c>
      <x:c r="G371" s="90"/>
      <x:c r="H371" s="90"/>
      <x:c r="I371" s="67"/>
      <x:c r="J371" s="67"/>
      <x:c r="K371" s="67"/>
      <x:c r="L371" s="67"/>
      <x:c r="M371" s="67"/>
      <x:c r="N371" s="67"/>
      <x:c r="O371" s="67"/>
      <x:c r="P371" s="67"/>
      <x:c r="Q371" s="67"/>
      <x:c r="R371" s="73"/>
      <x:c r="S371" s="67"/>
      <x:c r="T371" s="91"/>
      <x:c r="U371" s="67"/>
    </x:row>
    <x:row r="372">
      <x:c r="A372" s="67"/>
      <x:c r="B372" s="67"/>
      <x:c r="C372" s="83"/>
      <x:c r="D372" s="59" t="str">
        <x:f>IF(C372="","",YEAR(C372))</x:f>
      </x:c>
      <x:c r="E372" s="59" t="str">
        <x:f>IF(C372="","",TEXT(C372,"dddd"))</x:f>
      </x:c>
      <x:c r="F372" s="59" t="str">
        <x:f>IF(C372="","",IF(WEEKDAY(C372,2)&gt;5,"Weekend","Weekday"))</x:f>
      </x:c>
      <x:c r="G372" s="90"/>
      <x:c r="H372" s="90"/>
      <x:c r="I372" s="67"/>
      <x:c r="J372" s="67"/>
      <x:c r="K372" s="67"/>
      <x:c r="L372" s="67"/>
      <x:c r="M372" s="67"/>
      <x:c r="N372" s="67"/>
      <x:c r="O372" s="67"/>
      <x:c r="P372" s="67"/>
      <x:c r="Q372" s="67"/>
      <x:c r="R372" s="73"/>
      <x:c r="S372" s="67"/>
      <x:c r="T372" s="91"/>
      <x:c r="U372" s="67"/>
    </x:row>
    <x:row r="373">
      <x:c r="A373" s="67"/>
      <x:c r="B373" s="67"/>
      <x:c r="C373" s="83"/>
      <x:c r="D373" s="59" t="str">
        <x:f>IF(C373="","",YEAR(C373))</x:f>
      </x:c>
      <x:c r="E373" s="59" t="str">
        <x:f>IF(C373="","",TEXT(C373,"dddd"))</x:f>
      </x:c>
      <x:c r="F373" s="59" t="str">
        <x:f>IF(C373="","",IF(WEEKDAY(C373,2)&gt;5,"Weekend","Weekday"))</x:f>
      </x:c>
      <x:c r="G373" s="90"/>
      <x:c r="H373" s="90"/>
      <x:c r="I373" s="67"/>
      <x:c r="J373" s="67"/>
      <x:c r="K373" s="67"/>
      <x:c r="L373" s="67"/>
      <x:c r="M373" s="67"/>
      <x:c r="N373" s="67"/>
      <x:c r="O373" s="67"/>
      <x:c r="P373" s="67"/>
      <x:c r="Q373" s="67"/>
      <x:c r="R373" s="73"/>
      <x:c r="S373" s="67"/>
      <x:c r="T373" s="91"/>
      <x:c r="U373" s="67"/>
    </x:row>
    <x:row r="374">
      <x:c r="A374" s="67"/>
      <x:c r="B374" s="67"/>
      <x:c r="C374" s="83"/>
      <x:c r="D374" s="59" t="str">
        <x:f>IF(C374="","",YEAR(C374))</x:f>
      </x:c>
      <x:c r="E374" s="59" t="str">
        <x:f>IF(C374="","",TEXT(C374,"dddd"))</x:f>
      </x:c>
      <x:c r="F374" s="59" t="str">
        <x:f>IF(C374="","",IF(WEEKDAY(C374,2)&gt;5,"Weekend","Weekday"))</x:f>
      </x:c>
      <x:c r="G374" s="90"/>
      <x:c r="H374" s="90"/>
      <x:c r="I374" s="67"/>
      <x:c r="J374" s="67"/>
      <x:c r="K374" s="67"/>
      <x:c r="L374" s="67"/>
      <x:c r="M374" s="67"/>
      <x:c r="N374" s="67"/>
      <x:c r="O374" s="67"/>
      <x:c r="P374" s="67"/>
      <x:c r="Q374" s="67"/>
      <x:c r="R374" s="73"/>
      <x:c r="S374" s="67"/>
      <x:c r="T374" s="91"/>
      <x:c r="U374" s="67"/>
    </x:row>
    <x:row r="375">
      <x:c r="A375" s="67"/>
      <x:c r="B375" s="67"/>
      <x:c r="C375" s="83"/>
      <x:c r="D375" s="59" t="str">
        <x:f>IF(C375="","",YEAR(C375))</x:f>
      </x:c>
      <x:c r="E375" s="59" t="str">
        <x:f>IF(C375="","",TEXT(C375,"dddd"))</x:f>
      </x:c>
      <x:c r="F375" s="59" t="str">
        <x:f>IF(C375="","",IF(WEEKDAY(C375,2)&gt;5,"Weekend","Weekday"))</x:f>
      </x:c>
      <x:c r="G375" s="90"/>
      <x:c r="H375" s="90"/>
      <x:c r="I375" s="67"/>
      <x:c r="J375" s="67"/>
      <x:c r="K375" s="67"/>
      <x:c r="L375" s="67"/>
      <x:c r="M375" s="67"/>
      <x:c r="N375" s="67"/>
      <x:c r="O375" s="67"/>
      <x:c r="P375" s="67"/>
      <x:c r="Q375" s="67"/>
      <x:c r="R375" s="73"/>
      <x:c r="S375" s="67"/>
      <x:c r="T375" s="91"/>
      <x:c r="U375" s="67"/>
    </x:row>
    <x:row r="376">
      <x:c r="A376" s="67"/>
      <x:c r="B376" s="67"/>
      <x:c r="C376" s="83"/>
      <x:c r="D376" s="59" t="str">
        <x:f>IF(C376="","",YEAR(C376))</x:f>
      </x:c>
      <x:c r="E376" s="59" t="str">
        <x:f>IF(C376="","",TEXT(C376,"dddd"))</x:f>
      </x:c>
      <x:c r="F376" s="59" t="str">
        <x:f>IF(C376="","",IF(WEEKDAY(C376,2)&gt;5,"Weekend","Weekday"))</x:f>
      </x:c>
      <x:c r="G376" s="90"/>
      <x:c r="H376" s="90"/>
      <x:c r="I376" s="67"/>
      <x:c r="J376" s="67"/>
      <x:c r="K376" s="67"/>
      <x:c r="L376" s="67"/>
      <x:c r="M376" s="67"/>
      <x:c r="N376" s="67"/>
      <x:c r="O376" s="67"/>
      <x:c r="P376" s="67"/>
      <x:c r="Q376" s="67"/>
      <x:c r="R376" s="73"/>
      <x:c r="S376" s="67"/>
      <x:c r="T376" s="91"/>
      <x:c r="U376" s="67"/>
    </x:row>
    <x:row r="377">
      <x:c r="A377" s="67"/>
      <x:c r="B377" s="67"/>
      <x:c r="C377" s="83"/>
      <x:c r="D377" s="59" t="str">
        <x:f>IF(C377="","",YEAR(C377))</x:f>
      </x:c>
      <x:c r="E377" s="59" t="str">
        <x:f>IF(C377="","",TEXT(C377,"dddd"))</x:f>
      </x:c>
      <x:c r="F377" s="59" t="str">
        <x:f>IF(C377="","",IF(WEEKDAY(C377,2)&gt;5,"Weekend","Weekday"))</x:f>
      </x:c>
      <x:c r="G377" s="90"/>
      <x:c r="H377" s="90"/>
      <x:c r="I377" s="67"/>
      <x:c r="J377" s="67"/>
      <x:c r="K377" s="67"/>
      <x:c r="L377" s="67"/>
      <x:c r="M377" s="67"/>
      <x:c r="N377" s="67"/>
      <x:c r="O377" s="67"/>
      <x:c r="P377" s="67"/>
      <x:c r="Q377" s="67"/>
      <x:c r="R377" s="73"/>
      <x:c r="S377" s="67"/>
      <x:c r="T377" s="91"/>
      <x:c r="U377" s="67"/>
    </x:row>
    <x:row r="378">
      <x:c r="A378" s="67"/>
      <x:c r="B378" s="67"/>
      <x:c r="C378" s="83"/>
      <x:c r="D378" s="59" t="str">
        <x:f>IF(C378="","",YEAR(C378))</x:f>
      </x:c>
      <x:c r="E378" s="59" t="str">
        <x:f>IF(C378="","",TEXT(C378,"dddd"))</x:f>
      </x:c>
      <x:c r="F378" s="59" t="str">
        <x:f>IF(C378="","",IF(WEEKDAY(C378,2)&gt;5,"Weekend","Weekday"))</x:f>
      </x:c>
      <x:c r="G378" s="90"/>
      <x:c r="H378" s="90"/>
      <x:c r="I378" s="67"/>
      <x:c r="J378" s="67"/>
      <x:c r="K378" s="67"/>
      <x:c r="L378" s="67"/>
      <x:c r="M378" s="67"/>
      <x:c r="N378" s="67"/>
      <x:c r="O378" s="67"/>
      <x:c r="P378" s="67"/>
      <x:c r="Q378" s="67"/>
      <x:c r="R378" s="73"/>
      <x:c r="S378" s="67"/>
      <x:c r="T378" s="91"/>
      <x:c r="U378" s="67"/>
    </x:row>
    <x:row r="379">
      <x:c r="A379" s="67"/>
      <x:c r="B379" s="67"/>
      <x:c r="C379" s="83"/>
      <x:c r="D379" s="59" t="str">
        <x:f>IF(C379="","",YEAR(C379))</x:f>
      </x:c>
      <x:c r="E379" s="59" t="str">
        <x:f>IF(C379="","",TEXT(C379,"dddd"))</x:f>
      </x:c>
      <x:c r="F379" s="59" t="str">
        <x:f>IF(C379="","",IF(WEEKDAY(C379,2)&gt;5,"Weekend","Weekday"))</x:f>
      </x:c>
      <x:c r="G379" s="90"/>
      <x:c r="H379" s="90"/>
      <x:c r="I379" s="67"/>
      <x:c r="J379" s="67"/>
      <x:c r="K379" s="67"/>
      <x:c r="L379" s="67"/>
      <x:c r="M379" s="67"/>
      <x:c r="N379" s="67"/>
      <x:c r="O379" s="67"/>
      <x:c r="P379" s="67"/>
      <x:c r="Q379" s="67"/>
      <x:c r="R379" s="73"/>
      <x:c r="S379" s="67"/>
      <x:c r="T379" s="91"/>
      <x:c r="U379" s="67"/>
    </x:row>
    <x:row r="380">
      <x:c r="A380" s="67"/>
      <x:c r="B380" s="67"/>
      <x:c r="C380" s="83"/>
      <x:c r="D380" s="59" t="str">
        <x:f>IF(C380="","",YEAR(C380))</x:f>
      </x:c>
      <x:c r="E380" s="59" t="str">
        <x:f>IF(C380="","",TEXT(C380,"dddd"))</x:f>
      </x:c>
      <x:c r="F380" s="59" t="str">
        <x:f>IF(C380="","",IF(WEEKDAY(C380,2)&gt;5,"Weekend","Weekday"))</x:f>
      </x:c>
      <x:c r="G380" s="90"/>
      <x:c r="H380" s="90"/>
      <x:c r="I380" s="67"/>
      <x:c r="J380" s="67"/>
      <x:c r="K380" s="67"/>
      <x:c r="L380" s="67"/>
      <x:c r="M380" s="67"/>
      <x:c r="N380" s="67"/>
      <x:c r="O380" s="67"/>
      <x:c r="P380" s="67"/>
      <x:c r="Q380" s="67"/>
      <x:c r="R380" s="73"/>
      <x:c r="S380" s="67"/>
      <x:c r="T380" s="91"/>
      <x:c r="U380" s="67"/>
    </x:row>
    <x:row r="381">
      <x:c r="A381" s="67"/>
      <x:c r="B381" s="67"/>
      <x:c r="C381" s="83"/>
      <x:c r="D381" s="59" t="str">
        <x:f>IF(C381="","",YEAR(C381))</x:f>
      </x:c>
      <x:c r="E381" s="59" t="str">
        <x:f>IF(C381="","",TEXT(C381,"dddd"))</x:f>
      </x:c>
      <x:c r="F381" s="59" t="str">
        <x:f>IF(C381="","",IF(WEEKDAY(C381,2)&gt;5,"Weekend","Weekday"))</x:f>
      </x:c>
      <x:c r="G381" s="90"/>
      <x:c r="H381" s="90"/>
      <x:c r="I381" s="67"/>
      <x:c r="J381" s="67"/>
      <x:c r="K381" s="67"/>
      <x:c r="L381" s="67"/>
      <x:c r="M381" s="67"/>
      <x:c r="N381" s="67"/>
      <x:c r="O381" s="67"/>
      <x:c r="P381" s="67"/>
      <x:c r="Q381" s="67"/>
      <x:c r="R381" s="73"/>
      <x:c r="S381" s="67"/>
      <x:c r="T381" s="91"/>
      <x:c r="U381" s="67"/>
    </x:row>
    <x:row r="382">
      <x:c r="A382" s="67"/>
      <x:c r="B382" s="67"/>
      <x:c r="C382" s="83"/>
      <x:c r="D382" s="59" t="str">
        <x:f>IF(C382="","",YEAR(C382))</x:f>
      </x:c>
      <x:c r="E382" s="59" t="str">
        <x:f>IF(C382="","",TEXT(C382,"dddd"))</x:f>
      </x:c>
      <x:c r="F382" s="59" t="str">
        <x:f>IF(C382="","",IF(WEEKDAY(C382,2)&gt;5,"Weekend","Weekday"))</x:f>
      </x:c>
      <x:c r="G382" s="90"/>
      <x:c r="H382" s="90"/>
      <x:c r="I382" s="67"/>
      <x:c r="J382" s="67"/>
      <x:c r="K382" s="67"/>
      <x:c r="L382" s="67"/>
      <x:c r="M382" s="67"/>
      <x:c r="N382" s="67"/>
      <x:c r="O382" s="67"/>
      <x:c r="P382" s="67"/>
      <x:c r="Q382" s="67"/>
      <x:c r="R382" s="73"/>
      <x:c r="S382" s="67"/>
      <x:c r="T382" s="91"/>
      <x:c r="U382" s="67"/>
    </x:row>
    <x:row r="383">
      <x:c r="A383" s="67"/>
      <x:c r="B383" s="67"/>
      <x:c r="C383" s="83"/>
      <x:c r="D383" s="59" t="str">
        <x:f>IF(C383="","",YEAR(C383))</x:f>
      </x:c>
      <x:c r="E383" s="59" t="str">
        <x:f>IF(C383="","",TEXT(C383,"dddd"))</x:f>
      </x:c>
      <x:c r="F383" s="59" t="str">
        <x:f>IF(C383="","",IF(WEEKDAY(C383,2)&gt;5,"Weekend","Weekday"))</x:f>
      </x:c>
      <x:c r="G383" s="90"/>
      <x:c r="H383" s="90"/>
      <x:c r="I383" s="67"/>
      <x:c r="J383" s="67"/>
      <x:c r="K383" s="67"/>
      <x:c r="L383" s="67"/>
      <x:c r="M383" s="67"/>
      <x:c r="N383" s="67"/>
      <x:c r="O383" s="67"/>
      <x:c r="P383" s="67"/>
      <x:c r="Q383" s="67"/>
      <x:c r="R383" s="73"/>
      <x:c r="S383" s="67"/>
      <x:c r="T383" s="91"/>
      <x:c r="U383" s="67"/>
    </x:row>
    <x:row r="384">
      <x:c r="A384" s="67"/>
      <x:c r="B384" s="67"/>
      <x:c r="C384" s="83"/>
      <x:c r="D384" s="59" t="str">
        <x:f>IF(C384="","",YEAR(C384))</x:f>
      </x:c>
      <x:c r="E384" s="59" t="str">
        <x:f>IF(C384="","",TEXT(C384,"dddd"))</x:f>
      </x:c>
      <x:c r="F384" s="59" t="str">
        <x:f>IF(C384="","",IF(WEEKDAY(C384,2)&gt;5,"Weekend","Weekday"))</x:f>
      </x:c>
      <x:c r="G384" s="90"/>
      <x:c r="H384" s="90"/>
      <x:c r="I384" s="67"/>
      <x:c r="J384" s="67"/>
      <x:c r="K384" s="67"/>
      <x:c r="L384" s="67"/>
      <x:c r="M384" s="67"/>
      <x:c r="N384" s="67"/>
      <x:c r="O384" s="67"/>
      <x:c r="P384" s="67"/>
      <x:c r="Q384" s="67"/>
      <x:c r="R384" s="73"/>
      <x:c r="S384" s="67"/>
      <x:c r="T384" s="91"/>
      <x:c r="U384" s="67"/>
    </x:row>
    <x:row r="385">
      <x:c r="A385" s="67"/>
      <x:c r="B385" s="67"/>
      <x:c r="C385" s="83"/>
      <x:c r="D385" s="59" t="str">
        <x:f>IF(C385="","",YEAR(C385))</x:f>
      </x:c>
      <x:c r="E385" s="59" t="str">
        <x:f>IF(C385="","",TEXT(C385,"dddd"))</x:f>
      </x:c>
      <x:c r="F385" s="59" t="str">
        <x:f>IF(C385="","",IF(WEEKDAY(C385,2)&gt;5,"Weekend","Weekday"))</x:f>
      </x:c>
      <x:c r="G385" s="90"/>
      <x:c r="H385" s="90"/>
      <x:c r="I385" s="67"/>
      <x:c r="J385" s="67"/>
      <x:c r="K385" s="67"/>
      <x:c r="L385" s="67"/>
      <x:c r="M385" s="67"/>
      <x:c r="N385" s="67"/>
      <x:c r="O385" s="67"/>
      <x:c r="P385" s="67"/>
      <x:c r="Q385" s="67"/>
      <x:c r="R385" s="73"/>
      <x:c r="S385" s="67"/>
      <x:c r="T385" s="91"/>
      <x:c r="U385" s="67"/>
    </x:row>
    <x:row r="386">
      <x:c r="A386" s="67"/>
      <x:c r="B386" s="67"/>
      <x:c r="C386" s="83"/>
      <x:c r="D386" s="59" t="str">
        <x:f>IF(C386="","",YEAR(C386))</x:f>
      </x:c>
      <x:c r="E386" s="59" t="str">
        <x:f>IF(C386="","",TEXT(C386,"dddd"))</x:f>
      </x:c>
      <x:c r="F386" s="59" t="str">
        <x:f>IF(C386="","",IF(WEEKDAY(C386,2)&gt;5,"Weekend","Weekday"))</x:f>
      </x:c>
      <x:c r="G386" s="90"/>
      <x:c r="H386" s="90"/>
      <x:c r="I386" s="67"/>
      <x:c r="J386" s="67"/>
      <x:c r="K386" s="67"/>
      <x:c r="L386" s="67"/>
      <x:c r="M386" s="67"/>
      <x:c r="N386" s="67"/>
      <x:c r="O386" s="67"/>
      <x:c r="P386" s="67"/>
      <x:c r="Q386" s="67"/>
      <x:c r="R386" s="73"/>
      <x:c r="S386" s="67"/>
      <x:c r="T386" s="91"/>
      <x:c r="U386" s="67"/>
    </x:row>
    <x:row r="387">
      <x:c r="A387" s="67"/>
      <x:c r="B387" s="67"/>
      <x:c r="C387" s="83"/>
      <x:c r="D387" s="59" t="str">
        <x:f>IF(C387="","",YEAR(C387))</x:f>
      </x:c>
      <x:c r="E387" s="59" t="str">
        <x:f>IF(C387="","",TEXT(C387,"dddd"))</x:f>
      </x:c>
      <x:c r="F387" s="59" t="str">
        <x:f>IF(C387="","",IF(WEEKDAY(C387,2)&gt;5,"Weekend","Weekday"))</x:f>
      </x:c>
      <x:c r="G387" s="90"/>
      <x:c r="H387" s="90"/>
      <x:c r="I387" s="67"/>
      <x:c r="J387" s="67"/>
      <x:c r="K387" s="67"/>
      <x:c r="L387" s="67"/>
      <x:c r="M387" s="67"/>
      <x:c r="N387" s="67"/>
      <x:c r="O387" s="67"/>
      <x:c r="P387" s="67"/>
      <x:c r="Q387" s="67"/>
      <x:c r="R387" s="73"/>
      <x:c r="S387" s="67"/>
      <x:c r="T387" s="91"/>
      <x:c r="U387" s="67"/>
    </x:row>
    <x:row r="388">
      <x:c r="A388" s="67"/>
      <x:c r="B388" s="67"/>
      <x:c r="C388" s="83"/>
      <x:c r="D388" s="59" t="str">
        <x:f>IF(C388="","",YEAR(C388))</x:f>
      </x:c>
      <x:c r="E388" s="59" t="str">
        <x:f>IF(C388="","",TEXT(C388,"dddd"))</x:f>
      </x:c>
      <x:c r="F388" s="59" t="str">
        <x:f>IF(C388="","",IF(WEEKDAY(C388,2)&gt;5,"Weekend","Weekday"))</x:f>
      </x:c>
      <x:c r="G388" s="90"/>
      <x:c r="H388" s="90"/>
      <x:c r="I388" s="67"/>
      <x:c r="J388" s="67"/>
      <x:c r="K388" s="67"/>
      <x:c r="L388" s="67"/>
      <x:c r="M388" s="67"/>
      <x:c r="N388" s="67"/>
      <x:c r="O388" s="67"/>
      <x:c r="P388" s="67"/>
      <x:c r="Q388" s="67"/>
      <x:c r="R388" s="73"/>
      <x:c r="S388" s="67"/>
      <x:c r="T388" s="91"/>
      <x:c r="U388" s="67"/>
    </x:row>
    <x:row r="389">
      <x:c r="A389" s="67"/>
      <x:c r="B389" s="67"/>
      <x:c r="C389" s="83"/>
      <x:c r="D389" s="59" t="str">
        <x:f>IF(C389="","",YEAR(C389))</x:f>
      </x:c>
      <x:c r="E389" s="59" t="str">
        <x:f>IF(C389="","",TEXT(C389,"dddd"))</x:f>
      </x:c>
      <x:c r="F389" s="59" t="str">
        <x:f>IF(C389="","",IF(WEEKDAY(C389,2)&gt;5,"Weekend","Weekday"))</x:f>
      </x:c>
      <x:c r="G389" s="90"/>
      <x:c r="H389" s="90"/>
      <x:c r="I389" s="67"/>
      <x:c r="J389" s="67"/>
      <x:c r="K389" s="67"/>
      <x:c r="L389" s="67"/>
      <x:c r="M389" s="67"/>
      <x:c r="N389" s="67"/>
      <x:c r="O389" s="67"/>
      <x:c r="P389" s="67"/>
      <x:c r="Q389" s="67"/>
      <x:c r="R389" s="73"/>
      <x:c r="S389" s="67"/>
      <x:c r="T389" s="91"/>
      <x:c r="U389" s="67"/>
    </x:row>
    <x:row r="390">
      <x:c r="A390" s="67"/>
      <x:c r="B390" s="67"/>
      <x:c r="C390" s="83"/>
      <x:c r="D390" s="59" t="str">
        <x:f>IF(C390="","",YEAR(C390))</x:f>
      </x:c>
      <x:c r="E390" s="59" t="str">
        <x:f>IF(C390="","",TEXT(C390,"dddd"))</x:f>
      </x:c>
      <x:c r="F390" s="59" t="str">
        <x:f>IF(C390="","",IF(WEEKDAY(C390,2)&gt;5,"Weekend","Weekday"))</x:f>
      </x:c>
      <x:c r="G390" s="90"/>
      <x:c r="H390" s="90"/>
      <x:c r="I390" s="67"/>
      <x:c r="J390" s="67"/>
      <x:c r="K390" s="67"/>
      <x:c r="L390" s="67"/>
      <x:c r="M390" s="67"/>
      <x:c r="N390" s="67"/>
      <x:c r="O390" s="67"/>
      <x:c r="P390" s="67"/>
      <x:c r="Q390" s="67"/>
      <x:c r="R390" s="73"/>
      <x:c r="S390" s="67"/>
      <x:c r="T390" s="91"/>
      <x:c r="U390" s="67"/>
    </x:row>
    <x:row r="391">
      <x:c r="A391" s="67"/>
      <x:c r="B391" s="67"/>
      <x:c r="C391" s="83"/>
      <x:c r="D391" s="59" t="str">
        <x:f>IF(C391="","",YEAR(C391))</x:f>
      </x:c>
      <x:c r="E391" s="59" t="str">
        <x:f>IF(C391="","",TEXT(C391,"dddd"))</x:f>
      </x:c>
      <x:c r="F391" s="59" t="str">
        <x:f>IF(C391="","",IF(WEEKDAY(C391,2)&gt;5,"Weekend","Weekday"))</x:f>
      </x:c>
      <x:c r="G391" s="90"/>
      <x:c r="H391" s="90"/>
      <x:c r="I391" s="67"/>
      <x:c r="J391" s="67"/>
      <x:c r="K391" s="67"/>
      <x:c r="L391" s="67"/>
      <x:c r="M391" s="67"/>
      <x:c r="N391" s="67"/>
      <x:c r="O391" s="67"/>
      <x:c r="P391" s="67"/>
      <x:c r="Q391" s="67"/>
      <x:c r="R391" s="73"/>
      <x:c r="S391" s="67"/>
      <x:c r="T391" s="91"/>
      <x:c r="U391" s="67"/>
    </x:row>
    <x:row r="392">
      <x:c r="A392" s="67"/>
      <x:c r="B392" s="67"/>
      <x:c r="C392" s="83"/>
      <x:c r="D392" s="59" t="str">
        <x:f>IF(C392="","",YEAR(C392))</x:f>
      </x:c>
      <x:c r="E392" s="59" t="str">
        <x:f>IF(C392="","",TEXT(C392,"dddd"))</x:f>
      </x:c>
      <x:c r="F392" s="59" t="str">
        <x:f>IF(C392="","",IF(WEEKDAY(C392,2)&gt;5,"Weekend","Weekday"))</x:f>
      </x:c>
      <x:c r="G392" s="90"/>
      <x:c r="H392" s="90"/>
      <x:c r="I392" s="67"/>
      <x:c r="J392" s="67"/>
      <x:c r="K392" s="67"/>
      <x:c r="L392" s="67"/>
      <x:c r="M392" s="67"/>
      <x:c r="N392" s="67"/>
      <x:c r="O392" s="67"/>
      <x:c r="P392" s="67"/>
      <x:c r="Q392" s="67"/>
      <x:c r="R392" s="73"/>
      <x:c r="S392" s="67"/>
      <x:c r="T392" s="91"/>
      <x:c r="U392" s="67"/>
    </x:row>
    <x:row r="393">
      <x:c r="A393" s="67"/>
      <x:c r="B393" s="67"/>
      <x:c r="C393" s="83"/>
      <x:c r="D393" s="59" t="str">
        <x:f>IF(C393="","",YEAR(C393))</x:f>
      </x:c>
      <x:c r="E393" s="59" t="str">
        <x:f>IF(C393="","",TEXT(C393,"dddd"))</x:f>
      </x:c>
      <x:c r="F393" s="59" t="str">
        <x:f>IF(C393="","",IF(WEEKDAY(C393,2)&gt;5,"Weekend","Weekday"))</x:f>
      </x:c>
      <x:c r="G393" s="90"/>
      <x:c r="H393" s="90"/>
      <x:c r="I393" s="67"/>
      <x:c r="J393" s="67"/>
      <x:c r="K393" s="67"/>
      <x:c r="L393" s="67"/>
      <x:c r="M393" s="67"/>
      <x:c r="N393" s="67"/>
      <x:c r="O393" s="67"/>
      <x:c r="P393" s="67"/>
      <x:c r="Q393" s="67"/>
      <x:c r="R393" s="73"/>
      <x:c r="S393" s="67"/>
      <x:c r="T393" s="91"/>
      <x:c r="U393" s="67"/>
    </x:row>
    <x:row r="394">
      <x:c r="A394" s="67"/>
      <x:c r="B394" s="67"/>
      <x:c r="C394" s="83"/>
      <x:c r="D394" s="59" t="str">
        <x:f>IF(C394="","",YEAR(C394))</x:f>
      </x:c>
      <x:c r="E394" s="59" t="str">
        <x:f>IF(C394="","",TEXT(C394,"dddd"))</x:f>
      </x:c>
      <x:c r="F394" s="59" t="str">
        <x:f>IF(C394="","",IF(WEEKDAY(C394,2)&gt;5,"Weekend","Weekday"))</x:f>
      </x:c>
      <x:c r="G394" s="90"/>
      <x:c r="H394" s="90"/>
      <x:c r="I394" s="67"/>
      <x:c r="J394" s="67"/>
      <x:c r="K394" s="67"/>
      <x:c r="L394" s="67"/>
      <x:c r="M394" s="67"/>
      <x:c r="N394" s="67"/>
      <x:c r="O394" s="67"/>
      <x:c r="P394" s="67"/>
      <x:c r="Q394" s="67"/>
      <x:c r="R394" s="73"/>
      <x:c r="S394" s="67"/>
      <x:c r="T394" s="91"/>
      <x:c r="U394" s="67"/>
    </x:row>
    <x:row r="395">
      <x:c r="A395" s="67"/>
      <x:c r="B395" s="67"/>
      <x:c r="C395" s="83"/>
      <x:c r="D395" s="59" t="str">
        <x:f>IF(C395="","",YEAR(C395))</x:f>
      </x:c>
      <x:c r="E395" s="59" t="str">
        <x:f>IF(C395="","",TEXT(C395,"dddd"))</x:f>
      </x:c>
      <x:c r="F395" s="59" t="str">
        <x:f>IF(C395="","",IF(WEEKDAY(C395,2)&gt;5,"Weekend","Weekday"))</x:f>
      </x:c>
      <x:c r="G395" s="90"/>
      <x:c r="H395" s="90"/>
      <x:c r="I395" s="67"/>
      <x:c r="J395" s="67"/>
      <x:c r="K395" s="67"/>
      <x:c r="L395" s="67"/>
      <x:c r="M395" s="67"/>
      <x:c r="N395" s="67"/>
      <x:c r="O395" s="67"/>
      <x:c r="P395" s="67"/>
      <x:c r="Q395" s="67"/>
      <x:c r="R395" s="73"/>
      <x:c r="S395" s="67"/>
      <x:c r="T395" s="91"/>
      <x:c r="U395" s="67"/>
    </x:row>
    <x:row r="396">
      <x:c r="A396" s="67"/>
      <x:c r="B396" s="67"/>
      <x:c r="C396" s="83"/>
      <x:c r="D396" s="59" t="str">
        <x:f>IF(C396="","",YEAR(C396))</x:f>
      </x:c>
      <x:c r="E396" s="59" t="str">
        <x:f>IF(C396="","",TEXT(C396,"dddd"))</x:f>
      </x:c>
      <x:c r="F396" s="59" t="str">
        <x:f>IF(C396="","",IF(WEEKDAY(C396,2)&gt;5,"Weekend","Weekday"))</x:f>
      </x:c>
      <x:c r="G396" s="90"/>
      <x:c r="H396" s="90"/>
      <x:c r="I396" s="67"/>
      <x:c r="J396" s="67"/>
      <x:c r="K396" s="67"/>
      <x:c r="L396" s="67"/>
      <x:c r="M396" s="67"/>
      <x:c r="N396" s="67"/>
      <x:c r="O396" s="67"/>
      <x:c r="P396" s="67"/>
      <x:c r="Q396" s="67"/>
      <x:c r="R396" s="73"/>
      <x:c r="S396" s="67"/>
      <x:c r="T396" s="91"/>
      <x:c r="U396" s="67"/>
    </x:row>
    <x:row r="397">
      <x:c r="A397" s="67"/>
      <x:c r="B397" s="67"/>
      <x:c r="C397" s="83"/>
      <x:c r="D397" s="59" t="str">
        <x:f>IF(C397="","",YEAR(C397))</x:f>
      </x:c>
      <x:c r="E397" s="59" t="str">
        <x:f>IF(C397="","",TEXT(C397,"dddd"))</x:f>
      </x:c>
      <x:c r="F397" s="59" t="str">
        <x:f>IF(C397="","",IF(WEEKDAY(C397,2)&gt;5,"Weekend","Weekday"))</x:f>
      </x:c>
      <x:c r="G397" s="90"/>
      <x:c r="H397" s="90"/>
      <x:c r="I397" s="67"/>
      <x:c r="J397" s="67"/>
      <x:c r="K397" s="67"/>
      <x:c r="L397" s="67"/>
      <x:c r="M397" s="67"/>
      <x:c r="N397" s="67"/>
      <x:c r="O397" s="67"/>
      <x:c r="P397" s="67"/>
      <x:c r="Q397" s="67"/>
      <x:c r="R397" s="73"/>
      <x:c r="S397" s="67"/>
      <x:c r="T397" s="91"/>
      <x:c r="U397" s="67"/>
    </x:row>
    <x:row r="398">
      <x:c r="A398" s="67"/>
      <x:c r="B398" s="67"/>
      <x:c r="C398" s="83"/>
      <x:c r="D398" s="59" t="str">
        <x:f>IF(C398="","",YEAR(C398))</x:f>
      </x:c>
      <x:c r="E398" s="59" t="str">
        <x:f>IF(C398="","",TEXT(C398,"dddd"))</x:f>
      </x:c>
      <x:c r="F398" s="59" t="str">
        <x:f>IF(C398="","",IF(WEEKDAY(C398,2)&gt;5,"Weekend","Weekday"))</x:f>
      </x:c>
      <x:c r="G398" s="90"/>
      <x:c r="H398" s="90"/>
      <x:c r="I398" s="67"/>
      <x:c r="J398" s="67"/>
      <x:c r="K398" s="67"/>
      <x:c r="L398" s="67"/>
      <x:c r="M398" s="67"/>
      <x:c r="N398" s="67"/>
      <x:c r="O398" s="67"/>
      <x:c r="P398" s="67"/>
      <x:c r="Q398" s="67"/>
      <x:c r="R398" s="73"/>
      <x:c r="S398" s="67"/>
      <x:c r="T398" s="91"/>
      <x:c r="U398" s="67"/>
    </x:row>
    <x:row r="399">
      <x:c r="A399" s="67"/>
      <x:c r="B399" s="67"/>
      <x:c r="C399" s="83"/>
      <x:c r="D399" s="59" t="str">
        <x:f>IF(C399="","",YEAR(C399))</x:f>
      </x:c>
      <x:c r="E399" s="59" t="str">
        <x:f>IF(C399="","",TEXT(C399,"dddd"))</x:f>
      </x:c>
      <x:c r="F399" s="59" t="str">
        <x:f>IF(C399="","",IF(WEEKDAY(C399,2)&gt;5,"Weekend","Weekday"))</x:f>
      </x:c>
      <x:c r="G399" s="90"/>
      <x:c r="H399" s="90"/>
      <x:c r="I399" s="67"/>
      <x:c r="J399" s="67"/>
      <x:c r="K399" s="67"/>
      <x:c r="L399" s="67"/>
      <x:c r="M399" s="67"/>
      <x:c r="N399" s="67"/>
      <x:c r="O399" s="67"/>
      <x:c r="P399" s="67"/>
      <x:c r="Q399" s="67"/>
      <x:c r="R399" s="73"/>
      <x:c r="S399" s="67"/>
      <x:c r="T399" s="91"/>
      <x:c r="U399" s="67"/>
    </x:row>
    <x:row r="400">
      <x:c r="A400" s="67"/>
      <x:c r="B400" s="67"/>
      <x:c r="C400" s="83"/>
      <x:c r="D400" s="59" t="str">
        <x:f>IF(C400="","",YEAR(C400))</x:f>
      </x:c>
      <x:c r="E400" s="59" t="str">
        <x:f>IF(C400="","",TEXT(C400,"dddd"))</x:f>
      </x:c>
      <x:c r="F400" s="59" t="str">
        <x:f>IF(C400="","",IF(WEEKDAY(C400,2)&gt;5,"Weekend","Weekday"))</x:f>
      </x:c>
      <x:c r="G400" s="90"/>
      <x:c r="H400" s="90"/>
      <x:c r="I400" s="67"/>
      <x:c r="J400" s="67"/>
      <x:c r="K400" s="67"/>
      <x:c r="L400" s="67"/>
      <x:c r="M400" s="67"/>
      <x:c r="N400" s="67"/>
      <x:c r="O400" s="67"/>
      <x:c r="P400" s="67"/>
      <x:c r="Q400" s="67"/>
      <x:c r="R400" s="73"/>
      <x:c r="S400" s="67"/>
      <x:c r="T400" s="91"/>
      <x:c r="U400" s="67"/>
    </x:row>
    <x:row r="401">
      <x:c r="A401" s="67"/>
      <x:c r="B401" s="67"/>
      <x:c r="C401" s="83"/>
      <x:c r="D401" s="59" t="str">
        <x:f>IF(C401="","",YEAR(C401))</x:f>
      </x:c>
      <x:c r="E401" s="59" t="str">
        <x:f>IF(C401="","",TEXT(C401,"dddd"))</x:f>
      </x:c>
      <x:c r="F401" s="59" t="str">
        <x:f>IF(C401="","",IF(WEEKDAY(C401,2)&gt;5,"Weekend","Weekday"))</x:f>
      </x:c>
      <x:c r="G401" s="90"/>
      <x:c r="H401" s="90"/>
      <x:c r="I401" s="67"/>
      <x:c r="J401" s="67"/>
      <x:c r="K401" s="67"/>
      <x:c r="L401" s="67"/>
      <x:c r="M401" s="67"/>
      <x:c r="N401" s="67"/>
      <x:c r="O401" s="67"/>
      <x:c r="P401" s="67"/>
      <x:c r="Q401" s="67"/>
      <x:c r="R401" s="73"/>
      <x:c r="S401" s="67"/>
      <x:c r="T401" s="91"/>
      <x:c r="U401" s="67"/>
    </x:row>
    <x:row r="402">
      <x:c r="A402" s="67"/>
      <x:c r="B402" s="67"/>
      <x:c r="C402" s="83"/>
      <x:c r="D402" s="59" t="str">
        <x:f>IF(C402="","",YEAR(C402))</x:f>
      </x:c>
      <x:c r="E402" s="59" t="str">
        <x:f>IF(C402="","",TEXT(C402,"dddd"))</x:f>
      </x:c>
      <x:c r="F402" s="59" t="str">
        <x:f>IF(C402="","",IF(WEEKDAY(C402,2)&gt;5,"Weekend","Weekday"))</x:f>
      </x:c>
      <x:c r="G402" s="90"/>
      <x:c r="H402" s="90"/>
      <x:c r="I402" s="67"/>
      <x:c r="J402" s="67"/>
      <x:c r="K402" s="67"/>
      <x:c r="L402" s="67"/>
      <x:c r="M402" s="67"/>
      <x:c r="N402" s="67"/>
      <x:c r="O402" s="67"/>
      <x:c r="P402" s="67"/>
      <x:c r="Q402" s="67"/>
      <x:c r="R402" s="73"/>
      <x:c r="S402" s="67"/>
      <x:c r="T402" s="91"/>
      <x:c r="U402" s="67"/>
    </x:row>
    <x:row r="403">
      <x:c r="A403" s="67"/>
      <x:c r="B403" s="67"/>
      <x:c r="C403" s="83"/>
      <x:c r="D403" s="59" t="str">
        <x:f>IF(C403="","",YEAR(C403))</x:f>
      </x:c>
      <x:c r="E403" s="59" t="str">
        <x:f>IF(C403="","",TEXT(C403,"dddd"))</x:f>
      </x:c>
      <x:c r="F403" s="59" t="str">
        <x:f>IF(C403="","",IF(WEEKDAY(C403,2)&gt;5,"Weekend","Weekday"))</x:f>
      </x:c>
      <x:c r="G403" s="90"/>
      <x:c r="H403" s="90"/>
      <x:c r="I403" s="67"/>
      <x:c r="J403" s="67"/>
      <x:c r="K403" s="67"/>
      <x:c r="L403" s="67"/>
      <x:c r="M403" s="67"/>
      <x:c r="N403" s="67"/>
      <x:c r="O403" s="67"/>
      <x:c r="P403" s="67"/>
      <x:c r="Q403" s="67"/>
      <x:c r="R403" s="73"/>
      <x:c r="S403" s="67"/>
      <x:c r="T403" s="91"/>
      <x:c r="U403" s="67"/>
    </x:row>
    <x:row r="404">
      <x:c r="A404" s="67"/>
      <x:c r="B404" s="67"/>
      <x:c r="C404" s="83"/>
      <x:c r="D404" s="59" t="str">
        <x:f>IF(C404="","",YEAR(C404))</x:f>
      </x:c>
      <x:c r="E404" s="59" t="str">
        <x:f>IF(C404="","",TEXT(C404,"dddd"))</x:f>
      </x:c>
      <x:c r="F404" s="59" t="str">
        <x:f>IF(C404="","",IF(WEEKDAY(C404,2)&gt;5,"Weekend","Weekday"))</x:f>
      </x:c>
      <x:c r="G404" s="90"/>
      <x:c r="H404" s="90"/>
      <x:c r="I404" s="67"/>
      <x:c r="J404" s="67"/>
      <x:c r="K404" s="67"/>
      <x:c r="L404" s="67"/>
      <x:c r="M404" s="67"/>
      <x:c r="N404" s="67"/>
      <x:c r="O404" s="67"/>
      <x:c r="P404" s="67"/>
      <x:c r="Q404" s="67"/>
      <x:c r="R404" s="73"/>
      <x:c r="S404" s="67"/>
      <x:c r="T404" s="91"/>
      <x:c r="U404" s="67"/>
    </x:row>
  </x:sheetData>
  <x:mergeCells>
    <x:mergeCell ref="A1:U1"/>
    <x:mergeCell ref="A2:U2"/>
  </x:mergeCells>
  <x:dataValidations count="2">
    <x:dataValidation type="list" sqref="B5:B404">
      <x:formula1>"Car Show,Festival,Parade,School,Sports,Holiday,Community,Other"</x:formula1>
    </x:dataValidation>
    <x:dataValidation type="list" sqref="O5:O404">
      <x:formula1>"Yes,No,Trace,Unknown"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69bc26cea434955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5" hidden="0" customWidth="1"/>
    <x:col min="4" max="4" width="14" hidden="0" customWidth="1"/>
    <x:col min="5" max="5" width="13" hidden="0" customWidth="1"/>
    <x:col min="6" max="6" width="18" hidden="0" customWidth="1"/>
    <x:col min="7" max="7" width="14" hidden="0" customWidth="1"/>
    <x:col min="8" max="8" width="14" hidden="0" customWidth="1"/>
    <x:col min="9" max="9" width="14" hidden="0" customWidth="1"/>
    <x:col min="10" max="10" width="12" hidden="0" customWidth="1"/>
    <x:col min="11" max="11" width="10" hidden="0" customWidth="1"/>
    <x:col min="12" max="12" width="11" hidden="0" customWidth="1"/>
    <x:col min="13" max="13" width="16" hidden="0" customWidth="1"/>
    <x:col min="14" max="14" width="38" hidden="0" customWidth="1"/>
    <x:col min="15" max="15" width="18" hidden="0" customWidth="1"/>
  </x:cols>
  <x:sheetData>
    <x:row r="1" ht="30" customHeight="1">
      <x:c r="A1" s="46" t="str">
        <x:v>COMPARABLE-DAY SELECTION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O1" s="46"/>
    </x:row>
    <x:row r="2" ht="22" customHeight="1">
      <x:c r="A2" s="47" t="str">
        <x:v>Score candidates for similarity. Manager confirms use, exclusions, and weights.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  <x:c r="O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  <x:c r="O3" s="59"/>
    </x:row>
    <x:row r="4" ht="30" customHeight="1">
      <x:c r="A4" s="49" t="str">
        <x:v>Forecast Date</x:v>
      </x:c>
      <x:c r="B4" s="49" t="str">
        <x:v>Candidate Date</x:v>
      </x:c>
      <x:c r="C4" s="49" t="str">
        <x:v>Candidate Sales</x:v>
      </x:c>
      <x:c r="D4" s="49" t="str">
        <x:v>Weekday Match</x:v>
      </x:c>
      <x:c r="E4" s="49" t="str">
        <x:v>Season Match</x:v>
      </x:c>
      <x:c r="F4" s="49" t="str">
        <x:v>School/Calendar</x:v>
      </x:c>
      <x:c r="G4" s="49" t="str">
        <x:v>Weather Match</x:v>
      </x:c>
      <x:c r="H4" s="49" t="str">
        <x:v>Event/Promo</x:v>
      </x:c>
      <x:c r="I4" s="49" t="str">
        <x:v>Capacity Match</x:v>
      </x:c>
      <x:c r="J4" s="49" t="str">
        <x:v>Total Score</x:v>
      </x:c>
      <x:c r="K4" s="49" t="str">
        <x:v>Use?</x:v>
      </x:c>
      <x:c r="L4" s="49" t="str">
        <x:v>Weight</x:v>
      </x:c>
      <x:c r="M4" s="49" t="str">
        <x:v>Weighted Sales</x:v>
      </x:c>
      <x:c r="N4" s="49" t="str">
        <x:v>Exclusion / Selection Reason</x:v>
      </x:c>
      <x:c r="O4" s="49" t="str">
        <x:v>Approved By</x:v>
      </x:c>
    </x:row>
    <x:row r="5">
      <x:c r="A5" s="83"/>
      <x:c r="B5" s="83"/>
      <x:c r="C5" s="73"/>
      <x:c r="D5" s="67"/>
      <x:c r="E5" s="67"/>
      <x:c r="F5" s="67"/>
      <x:c r="G5" s="67"/>
      <x:c r="H5" s="67"/>
      <x:c r="I5" s="67"/>
      <x:c r="J5" s="59" t="n">
        <x:f>SUM(D5:I5)</x:f>
        <x:v>0</x:v>
      </x:c>
      <x:c r="K5" s="67"/>
      <x:c r="L5" s="77"/>
      <x:c r="M5" s="86" t="n">
        <x:f>IF(K5="Yes",C5*L5,0)</x:f>
        <x:v>0</x:v>
      </x:c>
      <x:c r="N5" s="67"/>
      <x:c r="O5" s="67"/>
    </x:row>
    <x:row r="6">
      <x:c r="A6" s="83"/>
      <x:c r="B6" s="83"/>
      <x:c r="C6" s="73"/>
      <x:c r="D6" s="67"/>
      <x:c r="E6" s="67"/>
      <x:c r="F6" s="67"/>
      <x:c r="G6" s="67"/>
      <x:c r="H6" s="67"/>
      <x:c r="I6" s="67"/>
      <x:c r="J6" s="59" t="n">
        <x:f>SUM(D6:I6)</x:f>
        <x:v>0</x:v>
      </x:c>
      <x:c r="K6" s="67"/>
      <x:c r="L6" s="77"/>
      <x:c r="M6" s="86" t="n">
        <x:f>IF(K6="Yes",C6*L6,0)</x:f>
        <x:v>0</x:v>
      </x:c>
      <x:c r="N6" s="67"/>
      <x:c r="O6" s="67"/>
    </x:row>
    <x:row r="7">
      <x:c r="A7" s="83"/>
      <x:c r="B7" s="83"/>
      <x:c r="C7" s="73"/>
      <x:c r="D7" s="67"/>
      <x:c r="E7" s="67"/>
      <x:c r="F7" s="67"/>
      <x:c r="G7" s="67"/>
      <x:c r="H7" s="67"/>
      <x:c r="I7" s="67"/>
      <x:c r="J7" s="59" t="n">
        <x:f>SUM(D7:I7)</x:f>
        <x:v>0</x:v>
      </x:c>
      <x:c r="K7" s="67"/>
      <x:c r="L7" s="77"/>
      <x:c r="M7" s="86" t="n">
        <x:f>IF(K7="Yes",C7*L7,0)</x:f>
        <x:v>0</x:v>
      </x:c>
      <x:c r="N7" s="67"/>
      <x:c r="O7" s="67"/>
    </x:row>
    <x:row r="8">
      <x:c r="A8" s="83"/>
      <x:c r="B8" s="83"/>
      <x:c r="C8" s="73"/>
      <x:c r="D8" s="67"/>
      <x:c r="E8" s="67"/>
      <x:c r="F8" s="67"/>
      <x:c r="G8" s="67"/>
      <x:c r="H8" s="67"/>
      <x:c r="I8" s="67"/>
      <x:c r="J8" s="59" t="n">
        <x:f>SUM(D8:I8)</x:f>
        <x:v>0</x:v>
      </x:c>
      <x:c r="K8" s="67"/>
      <x:c r="L8" s="77"/>
      <x:c r="M8" s="86" t="n">
        <x:f>IF(K8="Yes",C8*L8,0)</x:f>
        <x:v>0</x:v>
      </x:c>
      <x:c r="N8" s="67"/>
      <x:c r="O8" s="67"/>
    </x:row>
    <x:row r="9">
      <x:c r="A9" s="83"/>
      <x:c r="B9" s="83"/>
      <x:c r="C9" s="73"/>
      <x:c r="D9" s="67"/>
      <x:c r="E9" s="67"/>
      <x:c r="F9" s="67"/>
      <x:c r="G9" s="67"/>
      <x:c r="H9" s="67"/>
      <x:c r="I9" s="67"/>
      <x:c r="J9" s="59" t="n">
        <x:f>SUM(D9:I9)</x:f>
        <x:v>0</x:v>
      </x:c>
      <x:c r="K9" s="67"/>
      <x:c r="L9" s="77"/>
      <x:c r="M9" s="86" t="n">
        <x:f>IF(K9="Yes",C9*L9,0)</x:f>
        <x:v>0</x:v>
      </x:c>
      <x:c r="N9" s="67"/>
      <x:c r="O9" s="67"/>
    </x:row>
    <x:row r="10">
      <x:c r="A10" s="83"/>
      <x:c r="B10" s="83"/>
      <x:c r="C10" s="73"/>
      <x:c r="D10" s="67"/>
      <x:c r="E10" s="67"/>
      <x:c r="F10" s="67"/>
      <x:c r="G10" s="67"/>
      <x:c r="H10" s="67"/>
      <x:c r="I10" s="67"/>
      <x:c r="J10" s="59" t="n">
        <x:f>SUM(D10:I10)</x:f>
        <x:v>0</x:v>
      </x:c>
      <x:c r="K10" s="67"/>
      <x:c r="L10" s="77"/>
      <x:c r="M10" s="86" t="n">
        <x:f>IF(K10="Yes",C10*L10,0)</x:f>
        <x:v>0</x:v>
      </x:c>
      <x:c r="N10" s="67"/>
      <x:c r="O10" s="67"/>
    </x:row>
    <x:row r="11">
      <x:c r="A11" s="83"/>
      <x:c r="B11" s="83"/>
      <x:c r="C11" s="73"/>
      <x:c r="D11" s="67"/>
      <x:c r="E11" s="67"/>
      <x:c r="F11" s="67"/>
      <x:c r="G11" s="67"/>
      <x:c r="H11" s="67"/>
      <x:c r="I11" s="67"/>
      <x:c r="J11" s="59" t="n">
        <x:f>SUM(D11:I11)</x:f>
        <x:v>0</x:v>
      </x:c>
      <x:c r="K11" s="67"/>
      <x:c r="L11" s="77"/>
      <x:c r="M11" s="86" t="n">
        <x:f>IF(K11="Yes",C11*L11,0)</x:f>
        <x:v>0</x:v>
      </x:c>
      <x:c r="N11" s="67"/>
      <x:c r="O11" s="67"/>
    </x:row>
    <x:row r="12">
      <x:c r="A12" s="83"/>
      <x:c r="B12" s="83"/>
      <x:c r="C12" s="73"/>
      <x:c r="D12" s="67"/>
      <x:c r="E12" s="67"/>
      <x:c r="F12" s="67"/>
      <x:c r="G12" s="67"/>
      <x:c r="H12" s="67"/>
      <x:c r="I12" s="67"/>
      <x:c r="J12" s="59" t="n">
        <x:f>SUM(D12:I12)</x:f>
        <x:v>0</x:v>
      </x:c>
      <x:c r="K12" s="67"/>
      <x:c r="L12" s="77"/>
      <x:c r="M12" s="86" t="n">
        <x:f>IF(K12="Yes",C12*L12,0)</x:f>
        <x:v>0</x:v>
      </x:c>
      <x:c r="N12" s="67"/>
      <x:c r="O12" s="67"/>
    </x:row>
    <x:row r="13">
      <x:c r="A13" s="83"/>
      <x:c r="B13" s="83"/>
      <x:c r="C13" s="73"/>
      <x:c r="D13" s="67"/>
      <x:c r="E13" s="67"/>
      <x:c r="F13" s="67"/>
      <x:c r="G13" s="67"/>
      <x:c r="H13" s="67"/>
      <x:c r="I13" s="67"/>
      <x:c r="J13" s="59" t="n">
        <x:f>SUM(D13:I13)</x:f>
        <x:v>0</x:v>
      </x:c>
      <x:c r="K13" s="67"/>
      <x:c r="L13" s="77"/>
      <x:c r="M13" s="86" t="n">
        <x:f>IF(K13="Yes",C13*L13,0)</x:f>
        <x:v>0</x:v>
      </x:c>
      <x:c r="N13" s="67"/>
      <x:c r="O13" s="67"/>
    </x:row>
    <x:row r="14">
      <x:c r="A14" s="83"/>
      <x:c r="B14" s="83"/>
      <x:c r="C14" s="73"/>
      <x:c r="D14" s="67"/>
      <x:c r="E14" s="67"/>
      <x:c r="F14" s="67"/>
      <x:c r="G14" s="67"/>
      <x:c r="H14" s="67"/>
      <x:c r="I14" s="67"/>
      <x:c r="J14" s="59" t="n">
        <x:f>SUM(D14:I14)</x:f>
        <x:v>0</x:v>
      </x:c>
      <x:c r="K14" s="67"/>
      <x:c r="L14" s="77"/>
      <x:c r="M14" s="86" t="n">
        <x:f>IF(K14="Yes",C14*L14,0)</x:f>
        <x:v>0</x:v>
      </x:c>
      <x:c r="N14" s="67"/>
      <x:c r="O14" s="67"/>
    </x:row>
    <x:row r="15">
      <x:c r="A15" s="83"/>
      <x:c r="B15" s="83"/>
      <x:c r="C15" s="73"/>
      <x:c r="D15" s="67"/>
      <x:c r="E15" s="67"/>
      <x:c r="F15" s="67"/>
      <x:c r="G15" s="67"/>
      <x:c r="H15" s="67"/>
      <x:c r="I15" s="67"/>
      <x:c r="J15" s="59" t="n">
        <x:f>SUM(D15:I15)</x:f>
        <x:v>0</x:v>
      </x:c>
      <x:c r="K15" s="67"/>
      <x:c r="L15" s="77"/>
      <x:c r="M15" s="86" t="n">
        <x:f>IF(K15="Yes",C15*L15,0)</x:f>
        <x:v>0</x:v>
      </x:c>
      <x:c r="N15" s="67"/>
      <x:c r="O15" s="67"/>
    </x:row>
    <x:row r="16">
      <x:c r="A16" s="83"/>
      <x:c r="B16" s="83"/>
      <x:c r="C16" s="73"/>
      <x:c r="D16" s="67"/>
      <x:c r="E16" s="67"/>
      <x:c r="F16" s="67"/>
      <x:c r="G16" s="67"/>
      <x:c r="H16" s="67"/>
      <x:c r="I16" s="67"/>
      <x:c r="J16" s="59" t="n">
        <x:f>SUM(D16:I16)</x:f>
        <x:v>0</x:v>
      </x:c>
      <x:c r="K16" s="67"/>
      <x:c r="L16" s="77"/>
      <x:c r="M16" s="86" t="n">
        <x:f>IF(K16="Yes",C16*L16,0)</x:f>
        <x:v>0</x:v>
      </x:c>
      <x:c r="N16" s="67"/>
      <x:c r="O16" s="67"/>
    </x:row>
    <x:row r="17">
      <x:c r="A17" s="83"/>
      <x:c r="B17" s="83"/>
      <x:c r="C17" s="73"/>
      <x:c r="D17" s="67"/>
      <x:c r="E17" s="67"/>
      <x:c r="F17" s="67"/>
      <x:c r="G17" s="67"/>
      <x:c r="H17" s="67"/>
      <x:c r="I17" s="67"/>
      <x:c r="J17" s="59" t="n">
        <x:f>SUM(D17:I17)</x:f>
        <x:v>0</x:v>
      </x:c>
      <x:c r="K17" s="67"/>
      <x:c r="L17" s="77"/>
      <x:c r="M17" s="86" t="n">
        <x:f>IF(K17="Yes",C17*L17,0)</x:f>
        <x:v>0</x:v>
      </x:c>
      <x:c r="N17" s="67"/>
      <x:c r="O17" s="67"/>
    </x:row>
    <x:row r="18">
      <x:c r="A18" s="83"/>
      <x:c r="B18" s="83"/>
      <x:c r="C18" s="73"/>
      <x:c r="D18" s="67"/>
      <x:c r="E18" s="67"/>
      <x:c r="F18" s="67"/>
      <x:c r="G18" s="67"/>
      <x:c r="H18" s="67"/>
      <x:c r="I18" s="67"/>
      <x:c r="J18" s="59" t="n">
        <x:f>SUM(D18:I18)</x:f>
        <x:v>0</x:v>
      </x:c>
      <x:c r="K18" s="67"/>
      <x:c r="L18" s="77"/>
      <x:c r="M18" s="86" t="n">
        <x:f>IF(K18="Yes",C18*L18,0)</x:f>
        <x:v>0</x:v>
      </x:c>
      <x:c r="N18" s="67"/>
      <x:c r="O18" s="67"/>
    </x:row>
    <x:row r="19">
      <x:c r="A19" s="83"/>
      <x:c r="B19" s="83"/>
      <x:c r="C19" s="73"/>
      <x:c r="D19" s="67"/>
      <x:c r="E19" s="67"/>
      <x:c r="F19" s="67"/>
      <x:c r="G19" s="67"/>
      <x:c r="H19" s="67"/>
      <x:c r="I19" s="67"/>
      <x:c r="J19" s="59" t="n">
        <x:f>SUM(D19:I19)</x:f>
        <x:v>0</x:v>
      </x:c>
      <x:c r="K19" s="67"/>
      <x:c r="L19" s="77"/>
      <x:c r="M19" s="86" t="n">
        <x:f>IF(K19="Yes",C19*L19,0)</x:f>
        <x:v>0</x:v>
      </x:c>
      <x:c r="N19" s="67"/>
      <x:c r="O19" s="67"/>
    </x:row>
    <x:row r="20">
      <x:c r="A20" s="83"/>
      <x:c r="B20" s="83"/>
      <x:c r="C20" s="73"/>
      <x:c r="D20" s="67"/>
      <x:c r="E20" s="67"/>
      <x:c r="F20" s="67"/>
      <x:c r="G20" s="67"/>
      <x:c r="H20" s="67"/>
      <x:c r="I20" s="67"/>
      <x:c r="J20" s="59" t="n">
        <x:f>SUM(D20:I20)</x:f>
        <x:v>0</x:v>
      </x:c>
      <x:c r="K20" s="67"/>
      <x:c r="L20" s="77"/>
      <x:c r="M20" s="86" t="n">
        <x:f>IF(K20="Yes",C20*L20,0)</x:f>
        <x:v>0</x:v>
      </x:c>
      <x:c r="N20" s="67"/>
      <x:c r="O20" s="67"/>
    </x:row>
    <x:row r="21">
      <x:c r="A21" s="83"/>
      <x:c r="B21" s="83"/>
      <x:c r="C21" s="73"/>
      <x:c r="D21" s="67"/>
      <x:c r="E21" s="67"/>
      <x:c r="F21" s="67"/>
      <x:c r="G21" s="67"/>
      <x:c r="H21" s="67"/>
      <x:c r="I21" s="67"/>
      <x:c r="J21" s="59" t="n">
        <x:f>SUM(D21:I21)</x:f>
        <x:v>0</x:v>
      </x:c>
      <x:c r="K21" s="67"/>
      <x:c r="L21" s="77"/>
      <x:c r="M21" s="86" t="n">
        <x:f>IF(K21="Yes",C21*L21,0)</x:f>
        <x:v>0</x:v>
      </x:c>
      <x:c r="N21" s="67"/>
      <x:c r="O21" s="67"/>
    </x:row>
    <x:row r="22">
      <x:c r="A22" s="83"/>
      <x:c r="B22" s="83"/>
      <x:c r="C22" s="73"/>
      <x:c r="D22" s="67"/>
      <x:c r="E22" s="67"/>
      <x:c r="F22" s="67"/>
      <x:c r="G22" s="67"/>
      <x:c r="H22" s="67"/>
      <x:c r="I22" s="67"/>
      <x:c r="J22" s="59" t="n">
        <x:f>SUM(D22:I22)</x:f>
        <x:v>0</x:v>
      </x:c>
      <x:c r="K22" s="67"/>
      <x:c r="L22" s="77"/>
      <x:c r="M22" s="86" t="n">
        <x:f>IF(K22="Yes",C22*L22,0)</x:f>
        <x:v>0</x:v>
      </x:c>
      <x:c r="N22" s="67"/>
      <x:c r="O22" s="67"/>
    </x:row>
    <x:row r="23">
      <x:c r="A23" s="83"/>
      <x:c r="B23" s="83"/>
      <x:c r="C23" s="73"/>
      <x:c r="D23" s="67"/>
      <x:c r="E23" s="67"/>
      <x:c r="F23" s="67"/>
      <x:c r="G23" s="67"/>
      <x:c r="H23" s="67"/>
      <x:c r="I23" s="67"/>
      <x:c r="J23" s="59" t="n">
        <x:f>SUM(D23:I23)</x:f>
        <x:v>0</x:v>
      </x:c>
      <x:c r="K23" s="67"/>
      <x:c r="L23" s="77"/>
      <x:c r="M23" s="86" t="n">
        <x:f>IF(K23="Yes",C23*L23,0)</x:f>
        <x:v>0</x:v>
      </x:c>
      <x:c r="N23" s="67"/>
      <x:c r="O23" s="67"/>
    </x:row>
    <x:row r="24">
      <x:c r="A24" s="83"/>
      <x:c r="B24" s="83"/>
      <x:c r="C24" s="73"/>
      <x:c r="D24" s="67"/>
      <x:c r="E24" s="67"/>
      <x:c r="F24" s="67"/>
      <x:c r="G24" s="67"/>
      <x:c r="H24" s="67"/>
      <x:c r="I24" s="67"/>
      <x:c r="J24" s="59" t="n">
        <x:f>SUM(D24:I24)</x:f>
        <x:v>0</x:v>
      </x:c>
      <x:c r="K24" s="67"/>
      <x:c r="L24" s="77"/>
      <x:c r="M24" s="86" t="n">
        <x:f>IF(K24="Yes",C24*L24,0)</x:f>
        <x:v>0</x:v>
      </x:c>
      <x:c r="N24" s="67"/>
      <x:c r="O24" s="67"/>
    </x:row>
    <x:row r="25">
      <x:c r="A25" s="83"/>
      <x:c r="B25" s="83"/>
      <x:c r="C25" s="73"/>
      <x:c r="D25" s="67"/>
      <x:c r="E25" s="67"/>
      <x:c r="F25" s="67"/>
      <x:c r="G25" s="67"/>
      <x:c r="H25" s="67"/>
      <x:c r="I25" s="67"/>
      <x:c r="J25" s="59" t="n">
        <x:f>SUM(D25:I25)</x:f>
        <x:v>0</x:v>
      </x:c>
      <x:c r="K25" s="67"/>
      <x:c r="L25" s="77"/>
      <x:c r="M25" s="86" t="n">
        <x:f>IF(K25="Yes",C25*L25,0)</x:f>
        <x:v>0</x:v>
      </x:c>
      <x:c r="N25" s="67"/>
      <x:c r="O25" s="67"/>
    </x:row>
    <x:row r="26">
      <x:c r="A26" s="83"/>
      <x:c r="B26" s="83"/>
      <x:c r="C26" s="73"/>
      <x:c r="D26" s="67"/>
      <x:c r="E26" s="67"/>
      <x:c r="F26" s="67"/>
      <x:c r="G26" s="67"/>
      <x:c r="H26" s="67"/>
      <x:c r="I26" s="67"/>
      <x:c r="J26" s="59" t="n">
        <x:f>SUM(D26:I26)</x:f>
        <x:v>0</x:v>
      </x:c>
      <x:c r="K26" s="67"/>
      <x:c r="L26" s="77"/>
      <x:c r="M26" s="86" t="n">
        <x:f>IF(K26="Yes",C26*L26,0)</x:f>
        <x:v>0</x:v>
      </x:c>
      <x:c r="N26" s="67"/>
      <x:c r="O26" s="67"/>
    </x:row>
    <x:row r="27">
      <x:c r="A27" s="83"/>
      <x:c r="B27" s="83"/>
      <x:c r="C27" s="73"/>
      <x:c r="D27" s="67"/>
      <x:c r="E27" s="67"/>
      <x:c r="F27" s="67"/>
      <x:c r="G27" s="67"/>
      <x:c r="H27" s="67"/>
      <x:c r="I27" s="67"/>
      <x:c r="J27" s="59" t="n">
        <x:f>SUM(D27:I27)</x:f>
        <x:v>0</x:v>
      </x:c>
      <x:c r="K27" s="67"/>
      <x:c r="L27" s="77"/>
      <x:c r="M27" s="86" t="n">
        <x:f>IF(K27="Yes",C27*L27,0)</x:f>
        <x:v>0</x:v>
      </x:c>
      <x:c r="N27" s="67"/>
      <x:c r="O27" s="67"/>
    </x:row>
    <x:row r="28">
      <x:c r="A28" s="83"/>
      <x:c r="B28" s="83"/>
      <x:c r="C28" s="73"/>
      <x:c r="D28" s="67"/>
      <x:c r="E28" s="67"/>
      <x:c r="F28" s="67"/>
      <x:c r="G28" s="67"/>
      <x:c r="H28" s="67"/>
      <x:c r="I28" s="67"/>
      <x:c r="J28" s="59" t="n">
        <x:f>SUM(D28:I28)</x:f>
        <x:v>0</x:v>
      </x:c>
      <x:c r="K28" s="67"/>
      <x:c r="L28" s="77"/>
      <x:c r="M28" s="86" t="n">
        <x:f>IF(K28="Yes",C28*L28,0)</x:f>
        <x:v>0</x:v>
      </x:c>
      <x:c r="N28" s="67"/>
      <x:c r="O28" s="67"/>
    </x:row>
    <x:row r="29">
      <x:c r="A29" s="83"/>
      <x:c r="B29" s="83"/>
      <x:c r="C29" s="73"/>
      <x:c r="D29" s="67"/>
      <x:c r="E29" s="67"/>
      <x:c r="F29" s="67"/>
      <x:c r="G29" s="67"/>
      <x:c r="H29" s="67"/>
      <x:c r="I29" s="67"/>
      <x:c r="J29" s="59" t="n">
        <x:f>SUM(D29:I29)</x:f>
        <x:v>0</x:v>
      </x:c>
      <x:c r="K29" s="67"/>
      <x:c r="L29" s="77"/>
      <x:c r="M29" s="86" t="n">
        <x:f>IF(K29="Yes",C29*L29,0)</x:f>
        <x:v>0</x:v>
      </x:c>
      <x:c r="N29" s="67"/>
      <x:c r="O29" s="67"/>
    </x:row>
    <x:row r="30">
      <x:c r="A30" s="83"/>
      <x:c r="B30" s="83"/>
      <x:c r="C30" s="73"/>
      <x:c r="D30" s="67"/>
      <x:c r="E30" s="67"/>
      <x:c r="F30" s="67"/>
      <x:c r="G30" s="67"/>
      <x:c r="H30" s="67"/>
      <x:c r="I30" s="67"/>
      <x:c r="J30" s="59" t="n">
        <x:f>SUM(D30:I30)</x:f>
        <x:v>0</x:v>
      </x:c>
      <x:c r="K30" s="67"/>
      <x:c r="L30" s="77"/>
      <x:c r="M30" s="86" t="n">
        <x:f>IF(K30="Yes",C30*L30,0)</x:f>
        <x:v>0</x:v>
      </x:c>
      <x:c r="N30" s="67"/>
      <x:c r="O30" s="67"/>
    </x:row>
    <x:row r="31">
      <x:c r="A31" s="83"/>
      <x:c r="B31" s="83"/>
      <x:c r="C31" s="73"/>
      <x:c r="D31" s="67"/>
      <x:c r="E31" s="67"/>
      <x:c r="F31" s="67"/>
      <x:c r="G31" s="67"/>
      <x:c r="H31" s="67"/>
      <x:c r="I31" s="67"/>
      <x:c r="J31" s="59" t="n">
        <x:f>SUM(D31:I31)</x:f>
        <x:v>0</x:v>
      </x:c>
      <x:c r="K31" s="67"/>
      <x:c r="L31" s="77"/>
      <x:c r="M31" s="86" t="n">
        <x:f>IF(K31="Yes",C31*L31,0)</x:f>
        <x:v>0</x:v>
      </x:c>
      <x:c r="N31" s="67"/>
      <x:c r="O31" s="67"/>
    </x:row>
    <x:row r="32">
      <x:c r="A32" s="83"/>
      <x:c r="B32" s="83"/>
      <x:c r="C32" s="73"/>
      <x:c r="D32" s="67"/>
      <x:c r="E32" s="67"/>
      <x:c r="F32" s="67"/>
      <x:c r="G32" s="67"/>
      <x:c r="H32" s="67"/>
      <x:c r="I32" s="67"/>
      <x:c r="J32" s="59" t="n">
        <x:f>SUM(D32:I32)</x:f>
        <x:v>0</x:v>
      </x:c>
      <x:c r="K32" s="67"/>
      <x:c r="L32" s="77"/>
      <x:c r="M32" s="86" t="n">
        <x:f>IF(K32="Yes",C32*L32,0)</x:f>
        <x:v>0</x:v>
      </x:c>
      <x:c r="N32" s="67"/>
      <x:c r="O32" s="67"/>
    </x:row>
    <x:row r="33">
      <x:c r="A33" s="83"/>
      <x:c r="B33" s="83"/>
      <x:c r="C33" s="73"/>
      <x:c r="D33" s="67"/>
      <x:c r="E33" s="67"/>
      <x:c r="F33" s="67"/>
      <x:c r="G33" s="67"/>
      <x:c r="H33" s="67"/>
      <x:c r="I33" s="67"/>
      <x:c r="J33" s="59" t="n">
        <x:f>SUM(D33:I33)</x:f>
        <x:v>0</x:v>
      </x:c>
      <x:c r="K33" s="67"/>
      <x:c r="L33" s="77"/>
      <x:c r="M33" s="86" t="n">
        <x:f>IF(K33="Yes",C33*L33,0)</x:f>
        <x:v>0</x:v>
      </x:c>
      <x:c r="N33" s="67"/>
      <x:c r="O33" s="67"/>
    </x:row>
    <x:row r="34">
      <x:c r="A34" s="83"/>
      <x:c r="B34" s="83"/>
      <x:c r="C34" s="73"/>
      <x:c r="D34" s="67"/>
      <x:c r="E34" s="67"/>
      <x:c r="F34" s="67"/>
      <x:c r="G34" s="67"/>
      <x:c r="H34" s="67"/>
      <x:c r="I34" s="67"/>
      <x:c r="J34" s="59" t="n">
        <x:f>SUM(D34:I34)</x:f>
        <x:v>0</x:v>
      </x:c>
      <x:c r="K34" s="67"/>
      <x:c r="L34" s="77"/>
      <x:c r="M34" s="86" t="n">
        <x:f>IF(K34="Yes",C34*L34,0)</x:f>
        <x:v>0</x:v>
      </x:c>
      <x:c r="N34" s="67"/>
      <x:c r="O34" s="67"/>
    </x:row>
    <x:row r="35">
      <x:c r="A35" s="83"/>
      <x:c r="B35" s="83"/>
      <x:c r="C35" s="73"/>
      <x:c r="D35" s="67"/>
      <x:c r="E35" s="67"/>
      <x:c r="F35" s="67"/>
      <x:c r="G35" s="67"/>
      <x:c r="H35" s="67"/>
      <x:c r="I35" s="67"/>
      <x:c r="J35" s="59" t="n">
        <x:f>SUM(D35:I35)</x:f>
        <x:v>0</x:v>
      </x:c>
      <x:c r="K35" s="67"/>
      <x:c r="L35" s="77"/>
      <x:c r="M35" s="86" t="n">
        <x:f>IF(K35="Yes",C35*L35,0)</x:f>
        <x:v>0</x:v>
      </x:c>
      <x:c r="N35" s="67"/>
      <x:c r="O35" s="67"/>
    </x:row>
    <x:row r="36">
      <x:c r="A36" s="83"/>
      <x:c r="B36" s="83"/>
      <x:c r="C36" s="73"/>
      <x:c r="D36" s="67"/>
      <x:c r="E36" s="67"/>
      <x:c r="F36" s="67"/>
      <x:c r="G36" s="67"/>
      <x:c r="H36" s="67"/>
      <x:c r="I36" s="67"/>
      <x:c r="J36" s="59" t="n">
        <x:f>SUM(D36:I36)</x:f>
        <x:v>0</x:v>
      </x:c>
      <x:c r="K36" s="67"/>
      <x:c r="L36" s="77"/>
      <x:c r="M36" s="86" t="n">
        <x:f>IF(K36="Yes",C36*L36,0)</x:f>
        <x:v>0</x:v>
      </x:c>
      <x:c r="N36" s="67"/>
      <x:c r="O36" s="67"/>
    </x:row>
    <x:row r="37">
      <x:c r="A37" s="83"/>
      <x:c r="B37" s="83"/>
      <x:c r="C37" s="73"/>
      <x:c r="D37" s="67"/>
      <x:c r="E37" s="67"/>
      <x:c r="F37" s="67"/>
      <x:c r="G37" s="67"/>
      <x:c r="H37" s="67"/>
      <x:c r="I37" s="67"/>
      <x:c r="J37" s="59" t="n">
        <x:f>SUM(D37:I37)</x:f>
        <x:v>0</x:v>
      </x:c>
      <x:c r="K37" s="67"/>
      <x:c r="L37" s="77"/>
      <x:c r="M37" s="86" t="n">
        <x:f>IF(K37="Yes",C37*L37,0)</x:f>
        <x:v>0</x:v>
      </x:c>
      <x:c r="N37" s="67"/>
      <x:c r="O37" s="67"/>
    </x:row>
    <x:row r="38">
      <x:c r="A38" s="83"/>
      <x:c r="B38" s="83"/>
      <x:c r="C38" s="73"/>
      <x:c r="D38" s="67"/>
      <x:c r="E38" s="67"/>
      <x:c r="F38" s="67"/>
      <x:c r="G38" s="67"/>
      <x:c r="H38" s="67"/>
      <x:c r="I38" s="67"/>
      <x:c r="J38" s="59" t="n">
        <x:f>SUM(D38:I38)</x:f>
        <x:v>0</x:v>
      </x:c>
      <x:c r="K38" s="67"/>
      <x:c r="L38" s="77"/>
      <x:c r="M38" s="86" t="n">
        <x:f>IF(K38="Yes",C38*L38,0)</x:f>
        <x:v>0</x:v>
      </x:c>
      <x:c r="N38" s="67"/>
      <x:c r="O38" s="67"/>
    </x:row>
    <x:row r="39">
      <x:c r="A39" s="83"/>
      <x:c r="B39" s="83"/>
      <x:c r="C39" s="73"/>
      <x:c r="D39" s="67"/>
      <x:c r="E39" s="67"/>
      <x:c r="F39" s="67"/>
      <x:c r="G39" s="67"/>
      <x:c r="H39" s="67"/>
      <x:c r="I39" s="67"/>
      <x:c r="J39" s="59" t="n">
        <x:f>SUM(D39:I39)</x:f>
        <x:v>0</x:v>
      </x:c>
      <x:c r="K39" s="67"/>
      <x:c r="L39" s="77"/>
      <x:c r="M39" s="86" t="n">
        <x:f>IF(K39="Yes",C39*L39,0)</x:f>
        <x:v>0</x:v>
      </x:c>
      <x:c r="N39" s="67"/>
      <x:c r="O39" s="67"/>
    </x:row>
    <x:row r="40">
      <x:c r="A40" s="83"/>
      <x:c r="B40" s="83"/>
      <x:c r="C40" s="73"/>
      <x:c r="D40" s="67"/>
      <x:c r="E40" s="67"/>
      <x:c r="F40" s="67"/>
      <x:c r="G40" s="67"/>
      <x:c r="H40" s="67"/>
      <x:c r="I40" s="67"/>
      <x:c r="J40" s="59" t="n">
        <x:f>SUM(D40:I40)</x:f>
        <x:v>0</x:v>
      </x:c>
      <x:c r="K40" s="67"/>
      <x:c r="L40" s="77"/>
      <x:c r="M40" s="86" t="n">
        <x:f>IF(K40="Yes",C40*L40,0)</x:f>
        <x:v>0</x:v>
      </x:c>
      <x:c r="N40" s="67"/>
      <x:c r="O40" s="67"/>
    </x:row>
    <x:row r="41">
      <x:c r="A41" s="83"/>
      <x:c r="B41" s="83"/>
      <x:c r="C41" s="73"/>
      <x:c r="D41" s="67"/>
      <x:c r="E41" s="67"/>
      <x:c r="F41" s="67"/>
      <x:c r="G41" s="67"/>
      <x:c r="H41" s="67"/>
      <x:c r="I41" s="67"/>
      <x:c r="J41" s="59" t="n">
        <x:f>SUM(D41:I41)</x:f>
        <x:v>0</x:v>
      </x:c>
      <x:c r="K41" s="67"/>
      <x:c r="L41" s="77"/>
      <x:c r="M41" s="86" t="n">
        <x:f>IF(K41="Yes",C41*L41,0)</x:f>
        <x:v>0</x:v>
      </x:c>
      <x:c r="N41" s="67"/>
      <x:c r="O41" s="67"/>
    </x:row>
    <x:row r="42">
      <x:c r="A42" s="83"/>
      <x:c r="B42" s="83"/>
      <x:c r="C42" s="73"/>
      <x:c r="D42" s="67"/>
      <x:c r="E42" s="67"/>
      <x:c r="F42" s="67"/>
      <x:c r="G42" s="67"/>
      <x:c r="H42" s="67"/>
      <x:c r="I42" s="67"/>
      <x:c r="J42" s="59" t="n">
        <x:f>SUM(D42:I42)</x:f>
        <x:v>0</x:v>
      </x:c>
      <x:c r="K42" s="67"/>
      <x:c r="L42" s="77"/>
      <x:c r="M42" s="86" t="n">
        <x:f>IF(K42="Yes",C42*L42,0)</x:f>
        <x:v>0</x:v>
      </x:c>
      <x:c r="N42" s="67"/>
      <x:c r="O42" s="67"/>
    </x:row>
    <x:row r="43">
      <x:c r="A43" s="83"/>
      <x:c r="B43" s="83"/>
      <x:c r="C43" s="73"/>
      <x:c r="D43" s="67"/>
      <x:c r="E43" s="67"/>
      <x:c r="F43" s="67"/>
      <x:c r="G43" s="67"/>
      <x:c r="H43" s="67"/>
      <x:c r="I43" s="67"/>
      <x:c r="J43" s="59" t="n">
        <x:f>SUM(D43:I43)</x:f>
        <x:v>0</x:v>
      </x:c>
      <x:c r="K43" s="67"/>
      <x:c r="L43" s="77"/>
      <x:c r="M43" s="86" t="n">
        <x:f>IF(K43="Yes",C43*L43,0)</x:f>
        <x:v>0</x:v>
      </x:c>
      <x:c r="N43" s="67"/>
      <x:c r="O43" s="67"/>
    </x:row>
    <x:row r="44">
      <x:c r="A44" s="83"/>
      <x:c r="B44" s="83"/>
      <x:c r="C44" s="73"/>
      <x:c r="D44" s="67"/>
      <x:c r="E44" s="67"/>
      <x:c r="F44" s="67"/>
      <x:c r="G44" s="67"/>
      <x:c r="H44" s="67"/>
      <x:c r="I44" s="67"/>
      <x:c r="J44" s="59" t="n">
        <x:f>SUM(D44:I44)</x:f>
        <x:v>0</x:v>
      </x:c>
      <x:c r="K44" s="67"/>
      <x:c r="L44" s="77"/>
      <x:c r="M44" s="86" t="n">
        <x:f>IF(K44="Yes",C44*L44,0)</x:f>
        <x:v>0</x:v>
      </x:c>
      <x:c r="N44" s="67"/>
      <x:c r="O44" s="67"/>
    </x:row>
    <x:row r="45">
      <x:c r="A45" s="83"/>
      <x:c r="B45" s="83"/>
      <x:c r="C45" s="73"/>
      <x:c r="D45" s="67"/>
      <x:c r="E45" s="67"/>
      <x:c r="F45" s="67"/>
      <x:c r="G45" s="67"/>
      <x:c r="H45" s="67"/>
      <x:c r="I45" s="67"/>
      <x:c r="J45" s="59" t="n">
        <x:f>SUM(D45:I45)</x:f>
        <x:v>0</x:v>
      </x:c>
      <x:c r="K45" s="67"/>
      <x:c r="L45" s="77"/>
      <x:c r="M45" s="86" t="n">
        <x:f>IF(K45="Yes",C45*L45,0)</x:f>
        <x:v>0</x:v>
      </x:c>
      <x:c r="N45" s="67"/>
      <x:c r="O45" s="67"/>
    </x:row>
    <x:row r="46">
      <x:c r="A46" s="83"/>
      <x:c r="B46" s="83"/>
      <x:c r="C46" s="73"/>
      <x:c r="D46" s="67"/>
      <x:c r="E46" s="67"/>
      <x:c r="F46" s="67"/>
      <x:c r="G46" s="67"/>
      <x:c r="H46" s="67"/>
      <x:c r="I46" s="67"/>
      <x:c r="J46" s="59" t="n">
        <x:f>SUM(D46:I46)</x:f>
        <x:v>0</x:v>
      </x:c>
      <x:c r="K46" s="67"/>
      <x:c r="L46" s="77"/>
      <x:c r="M46" s="86" t="n">
        <x:f>IF(K46="Yes",C46*L46,0)</x:f>
        <x:v>0</x:v>
      </x:c>
      <x:c r="N46" s="67"/>
      <x:c r="O46" s="67"/>
    </x:row>
    <x:row r="47">
      <x:c r="A47" s="83"/>
      <x:c r="B47" s="83"/>
      <x:c r="C47" s="73"/>
      <x:c r="D47" s="67"/>
      <x:c r="E47" s="67"/>
      <x:c r="F47" s="67"/>
      <x:c r="G47" s="67"/>
      <x:c r="H47" s="67"/>
      <x:c r="I47" s="67"/>
      <x:c r="J47" s="59" t="n">
        <x:f>SUM(D47:I47)</x:f>
        <x:v>0</x:v>
      </x:c>
      <x:c r="K47" s="67"/>
      <x:c r="L47" s="77"/>
      <x:c r="M47" s="86" t="n">
        <x:f>IF(K47="Yes",C47*L47,0)</x:f>
        <x:v>0</x:v>
      </x:c>
      <x:c r="N47" s="67"/>
      <x:c r="O47" s="67"/>
    </x:row>
    <x:row r="48">
      <x:c r="A48" s="83"/>
      <x:c r="B48" s="83"/>
      <x:c r="C48" s="73"/>
      <x:c r="D48" s="67"/>
      <x:c r="E48" s="67"/>
      <x:c r="F48" s="67"/>
      <x:c r="G48" s="67"/>
      <x:c r="H48" s="67"/>
      <x:c r="I48" s="67"/>
      <x:c r="J48" s="59" t="n">
        <x:f>SUM(D48:I48)</x:f>
        <x:v>0</x:v>
      </x:c>
      <x:c r="K48" s="67"/>
      <x:c r="L48" s="77"/>
      <x:c r="M48" s="86" t="n">
        <x:f>IF(K48="Yes",C48*L48,0)</x:f>
        <x:v>0</x:v>
      </x:c>
      <x:c r="N48" s="67"/>
      <x:c r="O48" s="67"/>
    </x:row>
    <x:row r="49">
      <x:c r="A49" s="83"/>
      <x:c r="B49" s="83"/>
      <x:c r="C49" s="73"/>
      <x:c r="D49" s="67"/>
      <x:c r="E49" s="67"/>
      <x:c r="F49" s="67"/>
      <x:c r="G49" s="67"/>
      <x:c r="H49" s="67"/>
      <x:c r="I49" s="67"/>
      <x:c r="J49" s="59" t="n">
        <x:f>SUM(D49:I49)</x:f>
        <x:v>0</x:v>
      </x:c>
      <x:c r="K49" s="67"/>
      <x:c r="L49" s="77"/>
      <x:c r="M49" s="86" t="n">
        <x:f>IF(K49="Yes",C49*L49,0)</x:f>
        <x:v>0</x:v>
      </x:c>
      <x:c r="N49" s="67"/>
      <x:c r="O49" s="67"/>
    </x:row>
    <x:row r="50">
      <x:c r="A50" s="83"/>
      <x:c r="B50" s="83"/>
      <x:c r="C50" s="73"/>
      <x:c r="D50" s="67"/>
      <x:c r="E50" s="67"/>
      <x:c r="F50" s="67"/>
      <x:c r="G50" s="67"/>
      <x:c r="H50" s="67"/>
      <x:c r="I50" s="67"/>
      <x:c r="J50" s="59" t="n">
        <x:f>SUM(D50:I50)</x:f>
        <x:v>0</x:v>
      </x:c>
      <x:c r="K50" s="67"/>
      <x:c r="L50" s="77"/>
      <x:c r="M50" s="86" t="n">
        <x:f>IF(K50="Yes",C50*L50,0)</x:f>
        <x:v>0</x:v>
      </x:c>
      <x:c r="N50" s="67"/>
      <x:c r="O50" s="67"/>
    </x:row>
    <x:row r="51">
      <x:c r="A51" s="83"/>
      <x:c r="B51" s="83"/>
      <x:c r="C51" s="73"/>
      <x:c r="D51" s="67"/>
      <x:c r="E51" s="67"/>
      <x:c r="F51" s="67"/>
      <x:c r="G51" s="67"/>
      <x:c r="H51" s="67"/>
      <x:c r="I51" s="67"/>
      <x:c r="J51" s="59" t="n">
        <x:f>SUM(D51:I51)</x:f>
        <x:v>0</x:v>
      </x:c>
      <x:c r="K51" s="67"/>
      <x:c r="L51" s="77"/>
      <x:c r="M51" s="86" t="n">
        <x:f>IF(K51="Yes",C51*L51,0)</x:f>
        <x:v>0</x:v>
      </x:c>
      <x:c r="N51" s="67"/>
      <x:c r="O51" s="67"/>
    </x:row>
    <x:row r="52">
      <x:c r="A52" s="83"/>
      <x:c r="B52" s="83"/>
      <x:c r="C52" s="73"/>
      <x:c r="D52" s="67"/>
      <x:c r="E52" s="67"/>
      <x:c r="F52" s="67"/>
      <x:c r="G52" s="67"/>
      <x:c r="H52" s="67"/>
      <x:c r="I52" s="67"/>
      <x:c r="J52" s="59" t="n">
        <x:f>SUM(D52:I52)</x:f>
        <x:v>0</x:v>
      </x:c>
      <x:c r="K52" s="67"/>
      <x:c r="L52" s="77"/>
      <x:c r="M52" s="86" t="n">
        <x:f>IF(K52="Yes",C52*L52,0)</x:f>
        <x:v>0</x:v>
      </x:c>
      <x:c r="N52" s="67"/>
      <x:c r="O52" s="67"/>
    </x:row>
    <x:row r="53">
      <x:c r="A53" s="83"/>
      <x:c r="B53" s="83"/>
      <x:c r="C53" s="73"/>
      <x:c r="D53" s="67"/>
      <x:c r="E53" s="67"/>
      <x:c r="F53" s="67"/>
      <x:c r="G53" s="67"/>
      <x:c r="H53" s="67"/>
      <x:c r="I53" s="67"/>
      <x:c r="J53" s="59" t="n">
        <x:f>SUM(D53:I53)</x:f>
        <x:v>0</x:v>
      </x:c>
      <x:c r="K53" s="67"/>
      <x:c r="L53" s="77"/>
      <x:c r="M53" s="86" t="n">
        <x:f>IF(K53="Yes",C53*L53,0)</x:f>
        <x:v>0</x:v>
      </x:c>
      <x:c r="N53" s="67"/>
      <x:c r="O53" s="67"/>
    </x:row>
    <x:row r="54">
      <x:c r="A54" s="83"/>
      <x:c r="B54" s="83"/>
      <x:c r="C54" s="73"/>
      <x:c r="D54" s="67"/>
      <x:c r="E54" s="67"/>
      <x:c r="F54" s="67"/>
      <x:c r="G54" s="67"/>
      <x:c r="H54" s="67"/>
      <x:c r="I54" s="67"/>
      <x:c r="J54" s="59" t="n">
        <x:f>SUM(D54:I54)</x:f>
        <x:v>0</x:v>
      </x:c>
      <x:c r="K54" s="67"/>
      <x:c r="L54" s="77"/>
      <x:c r="M54" s="86" t="n">
        <x:f>IF(K54="Yes",C54*L54,0)</x:f>
        <x:v>0</x:v>
      </x:c>
      <x:c r="N54" s="67"/>
      <x:c r="O54" s="67"/>
    </x:row>
    <x:row r="55">
      <x:c r="A55" s="83"/>
      <x:c r="B55" s="83"/>
      <x:c r="C55" s="73"/>
      <x:c r="D55" s="67"/>
      <x:c r="E55" s="67"/>
      <x:c r="F55" s="67"/>
      <x:c r="G55" s="67"/>
      <x:c r="H55" s="67"/>
      <x:c r="I55" s="67"/>
      <x:c r="J55" s="59" t="n">
        <x:f>SUM(D55:I55)</x:f>
        <x:v>0</x:v>
      </x:c>
      <x:c r="K55" s="67"/>
      <x:c r="L55" s="77"/>
      <x:c r="M55" s="86" t="n">
        <x:f>IF(K55="Yes",C55*L55,0)</x:f>
        <x:v>0</x:v>
      </x:c>
      <x:c r="N55" s="67"/>
      <x:c r="O55" s="67"/>
    </x:row>
    <x:row r="56">
      <x:c r="A56" s="83"/>
      <x:c r="B56" s="83"/>
      <x:c r="C56" s="73"/>
      <x:c r="D56" s="67"/>
      <x:c r="E56" s="67"/>
      <x:c r="F56" s="67"/>
      <x:c r="G56" s="67"/>
      <x:c r="H56" s="67"/>
      <x:c r="I56" s="67"/>
      <x:c r="J56" s="59" t="n">
        <x:f>SUM(D56:I56)</x:f>
        <x:v>0</x:v>
      </x:c>
      <x:c r="K56" s="67"/>
      <x:c r="L56" s="77"/>
      <x:c r="M56" s="86" t="n">
        <x:f>IF(K56="Yes",C56*L56,0)</x:f>
        <x:v>0</x:v>
      </x:c>
      <x:c r="N56" s="67"/>
      <x:c r="O56" s="67"/>
    </x:row>
    <x:row r="57">
      <x:c r="A57" s="83"/>
      <x:c r="B57" s="83"/>
      <x:c r="C57" s="73"/>
      <x:c r="D57" s="67"/>
      <x:c r="E57" s="67"/>
      <x:c r="F57" s="67"/>
      <x:c r="G57" s="67"/>
      <x:c r="H57" s="67"/>
      <x:c r="I57" s="67"/>
      <x:c r="J57" s="59" t="n">
        <x:f>SUM(D57:I57)</x:f>
        <x:v>0</x:v>
      </x:c>
      <x:c r="K57" s="67"/>
      <x:c r="L57" s="77"/>
      <x:c r="M57" s="86" t="n">
        <x:f>IF(K57="Yes",C57*L57,0)</x:f>
        <x:v>0</x:v>
      </x:c>
      <x:c r="N57" s="67"/>
      <x:c r="O57" s="67"/>
    </x:row>
    <x:row r="58">
      <x:c r="A58" s="83"/>
      <x:c r="B58" s="83"/>
      <x:c r="C58" s="73"/>
      <x:c r="D58" s="67"/>
      <x:c r="E58" s="67"/>
      <x:c r="F58" s="67"/>
      <x:c r="G58" s="67"/>
      <x:c r="H58" s="67"/>
      <x:c r="I58" s="67"/>
      <x:c r="J58" s="59" t="n">
        <x:f>SUM(D58:I58)</x:f>
        <x:v>0</x:v>
      </x:c>
      <x:c r="K58" s="67"/>
      <x:c r="L58" s="77"/>
      <x:c r="M58" s="86" t="n">
        <x:f>IF(K58="Yes",C58*L58,0)</x:f>
        <x:v>0</x:v>
      </x:c>
      <x:c r="N58" s="67"/>
      <x:c r="O58" s="67"/>
    </x:row>
    <x:row r="59">
      <x:c r="A59" s="83"/>
      <x:c r="B59" s="83"/>
      <x:c r="C59" s="73"/>
      <x:c r="D59" s="67"/>
      <x:c r="E59" s="67"/>
      <x:c r="F59" s="67"/>
      <x:c r="G59" s="67"/>
      <x:c r="H59" s="67"/>
      <x:c r="I59" s="67"/>
      <x:c r="J59" s="59" t="n">
        <x:f>SUM(D59:I59)</x:f>
        <x:v>0</x:v>
      </x:c>
      <x:c r="K59" s="67"/>
      <x:c r="L59" s="77"/>
      <x:c r="M59" s="86" t="n">
        <x:f>IF(K59="Yes",C59*L59,0)</x:f>
        <x:v>0</x:v>
      </x:c>
      <x:c r="N59" s="67"/>
      <x:c r="O59" s="67"/>
    </x:row>
    <x:row r="60">
      <x:c r="A60" s="83"/>
      <x:c r="B60" s="83"/>
      <x:c r="C60" s="73"/>
      <x:c r="D60" s="67"/>
      <x:c r="E60" s="67"/>
      <x:c r="F60" s="67"/>
      <x:c r="G60" s="67"/>
      <x:c r="H60" s="67"/>
      <x:c r="I60" s="67"/>
      <x:c r="J60" s="59" t="n">
        <x:f>SUM(D60:I60)</x:f>
        <x:v>0</x:v>
      </x:c>
      <x:c r="K60" s="67"/>
      <x:c r="L60" s="77"/>
      <x:c r="M60" s="86" t="n">
        <x:f>IF(K60="Yes",C60*L60,0)</x:f>
        <x:v>0</x:v>
      </x:c>
      <x:c r="N60" s="67"/>
      <x:c r="O60" s="67"/>
    </x:row>
    <x:row r="61">
      <x:c r="A61" s="83"/>
      <x:c r="B61" s="83"/>
      <x:c r="C61" s="73"/>
      <x:c r="D61" s="67"/>
      <x:c r="E61" s="67"/>
      <x:c r="F61" s="67"/>
      <x:c r="G61" s="67"/>
      <x:c r="H61" s="67"/>
      <x:c r="I61" s="67"/>
      <x:c r="J61" s="59" t="n">
        <x:f>SUM(D61:I61)</x:f>
        <x:v>0</x:v>
      </x:c>
      <x:c r="K61" s="67"/>
      <x:c r="L61" s="77"/>
      <x:c r="M61" s="86" t="n">
        <x:f>IF(K61="Yes",C61*L61,0)</x:f>
        <x:v>0</x:v>
      </x:c>
      <x:c r="N61" s="67"/>
      <x:c r="O61" s="67"/>
    </x:row>
    <x:row r="62">
      <x:c r="A62" s="83"/>
      <x:c r="B62" s="83"/>
      <x:c r="C62" s="73"/>
      <x:c r="D62" s="67"/>
      <x:c r="E62" s="67"/>
      <x:c r="F62" s="67"/>
      <x:c r="G62" s="67"/>
      <x:c r="H62" s="67"/>
      <x:c r="I62" s="67"/>
      <x:c r="J62" s="59" t="n">
        <x:f>SUM(D62:I62)</x:f>
        <x:v>0</x:v>
      </x:c>
      <x:c r="K62" s="67"/>
      <x:c r="L62" s="77"/>
      <x:c r="M62" s="86" t="n">
        <x:f>IF(K62="Yes",C62*L62,0)</x:f>
        <x:v>0</x:v>
      </x:c>
      <x:c r="N62" s="67"/>
      <x:c r="O62" s="67"/>
    </x:row>
    <x:row r="63">
      <x:c r="A63" s="83"/>
      <x:c r="B63" s="83"/>
      <x:c r="C63" s="73"/>
      <x:c r="D63" s="67"/>
      <x:c r="E63" s="67"/>
      <x:c r="F63" s="67"/>
      <x:c r="G63" s="67"/>
      <x:c r="H63" s="67"/>
      <x:c r="I63" s="67"/>
      <x:c r="J63" s="59" t="n">
        <x:f>SUM(D63:I63)</x:f>
        <x:v>0</x:v>
      </x:c>
      <x:c r="K63" s="67"/>
      <x:c r="L63" s="77"/>
      <x:c r="M63" s="86" t="n">
        <x:f>IF(K63="Yes",C63*L63,0)</x:f>
        <x:v>0</x:v>
      </x:c>
      <x:c r="N63" s="67"/>
      <x:c r="O63" s="67"/>
    </x:row>
    <x:row r="64">
      <x:c r="A64" s="83"/>
      <x:c r="B64" s="83"/>
      <x:c r="C64" s="73"/>
      <x:c r="D64" s="67"/>
      <x:c r="E64" s="67"/>
      <x:c r="F64" s="67"/>
      <x:c r="G64" s="67"/>
      <x:c r="H64" s="67"/>
      <x:c r="I64" s="67"/>
      <x:c r="J64" s="59" t="n">
        <x:f>SUM(D64:I64)</x:f>
        <x:v>0</x:v>
      </x:c>
      <x:c r="K64" s="67"/>
      <x:c r="L64" s="77"/>
      <x:c r="M64" s="86" t="n">
        <x:f>IF(K64="Yes",C64*L64,0)</x:f>
        <x:v>0</x:v>
      </x:c>
      <x:c r="N64" s="67"/>
      <x:c r="O64" s="67"/>
    </x:row>
    <x:row r="65">
      <x:c r="A65" s="83"/>
      <x:c r="B65" s="83"/>
      <x:c r="C65" s="73"/>
      <x:c r="D65" s="67"/>
      <x:c r="E65" s="67"/>
      <x:c r="F65" s="67"/>
      <x:c r="G65" s="67"/>
      <x:c r="H65" s="67"/>
      <x:c r="I65" s="67"/>
      <x:c r="J65" s="59" t="n">
        <x:f>SUM(D65:I65)</x:f>
        <x:v>0</x:v>
      </x:c>
      <x:c r="K65" s="67"/>
      <x:c r="L65" s="77"/>
      <x:c r="M65" s="86" t="n">
        <x:f>IF(K65="Yes",C65*L65,0)</x:f>
        <x:v>0</x:v>
      </x:c>
      <x:c r="N65" s="67"/>
      <x:c r="O65" s="67"/>
    </x:row>
    <x:row r="66">
      <x:c r="A66" s="83"/>
      <x:c r="B66" s="83"/>
      <x:c r="C66" s="73"/>
      <x:c r="D66" s="67"/>
      <x:c r="E66" s="67"/>
      <x:c r="F66" s="67"/>
      <x:c r="G66" s="67"/>
      <x:c r="H66" s="67"/>
      <x:c r="I66" s="67"/>
      <x:c r="J66" s="59" t="n">
        <x:f>SUM(D66:I66)</x:f>
        <x:v>0</x:v>
      </x:c>
      <x:c r="K66" s="67"/>
      <x:c r="L66" s="77"/>
      <x:c r="M66" s="86" t="n">
        <x:f>IF(K66="Yes",C66*L66,0)</x:f>
        <x:v>0</x:v>
      </x:c>
      <x:c r="N66" s="67"/>
      <x:c r="O66" s="67"/>
    </x:row>
    <x:row r="67">
      <x:c r="A67" s="83"/>
      <x:c r="B67" s="83"/>
      <x:c r="C67" s="73"/>
      <x:c r="D67" s="67"/>
      <x:c r="E67" s="67"/>
      <x:c r="F67" s="67"/>
      <x:c r="G67" s="67"/>
      <x:c r="H67" s="67"/>
      <x:c r="I67" s="67"/>
      <x:c r="J67" s="59" t="n">
        <x:f>SUM(D67:I67)</x:f>
        <x:v>0</x:v>
      </x:c>
      <x:c r="K67" s="67"/>
      <x:c r="L67" s="77"/>
      <x:c r="M67" s="86" t="n">
        <x:f>IF(K67="Yes",C67*L67,0)</x:f>
        <x:v>0</x:v>
      </x:c>
      <x:c r="N67" s="67"/>
      <x:c r="O67" s="67"/>
    </x:row>
    <x:row r="68">
      <x:c r="A68" s="83"/>
      <x:c r="B68" s="83"/>
      <x:c r="C68" s="73"/>
      <x:c r="D68" s="67"/>
      <x:c r="E68" s="67"/>
      <x:c r="F68" s="67"/>
      <x:c r="G68" s="67"/>
      <x:c r="H68" s="67"/>
      <x:c r="I68" s="67"/>
      <x:c r="J68" s="59" t="n">
        <x:f>SUM(D68:I68)</x:f>
        <x:v>0</x:v>
      </x:c>
      <x:c r="K68" s="67"/>
      <x:c r="L68" s="77"/>
      <x:c r="M68" s="86" t="n">
        <x:f>IF(K68="Yes",C68*L68,0)</x:f>
        <x:v>0</x:v>
      </x:c>
      <x:c r="N68" s="67"/>
      <x:c r="O68" s="67"/>
    </x:row>
    <x:row r="69">
      <x:c r="A69" s="83"/>
      <x:c r="B69" s="83"/>
      <x:c r="C69" s="73"/>
      <x:c r="D69" s="67"/>
      <x:c r="E69" s="67"/>
      <x:c r="F69" s="67"/>
      <x:c r="G69" s="67"/>
      <x:c r="H69" s="67"/>
      <x:c r="I69" s="67"/>
      <x:c r="J69" s="59" t="n">
        <x:f>SUM(D69:I69)</x:f>
        <x:v>0</x:v>
      </x:c>
      <x:c r="K69" s="67"/>
      <x:c r="L69" s="77"/>
      <x:c r="M69" s="86" t="n">
        <x:f>IF(K69="Yes",C69*L69,0)</x:f>
        <x:v>0</x:v>
      </x:c>
      <x:c r="N69" s="67"/>
      <x:c r="O69" s="67"/>
    </x:row>
    <x:row r="70">
      <x:c r="A70" s="83"/>
      <x:c r="B70" s="83"/>
      <x:c r="C70" s="73"/>
      <x:c r="D70" s="67"/>
      <x:c r="E70" s="67"/>
      <x:c r="F70" s="67"/>
      <x:c r="G70" s="67"/>
      <x:c r="H70" s="67"/>
      <x:c r="I70" s="67"/>
      <x:c r="J70" s="59" t="n">
        <x:f>SUM(D70:I70)</x:f>
        <x:v>0</x:v>
      </x:c>
      <x:c r="K70" s="67"/>
      <x:c r="L70" s="77"/>
      <x:c r="M70" s="86" t="n">
        <x:f>IF(K70="Yes",C70*L70,0)</x:f>
        <x:v>0</x:v>
      </x:c>
      <x:c r="N70" s="67"/>
      <x:c r="O70" s="67"/>
    </x:row>
    <x:row r="71">
      <x:c r="A71" s="83"/>
      <x:c r="B71" s="83"/>
      <x:c r="C71" s="73"/>
      <x:c r="D71" s="67"/>
      <x:c r="E71" s="67"/>
      <x:c r="F71" s="67"/>
      <x:c r="G71" s="67"/>
      <x:c r="H71" s="67"/>
      <x:c r="I71" s="67"/>
      <x:c r="J71" s="59" t="n">
        <x:f>SUM(D71:I71)</x:f>
        <x:v>0</x:v>
      </x:c>
      <x:c r="K71" s="67"/>
      <x:c r="L71" s="77"/>
      <x:c r="M71" s="86" t="n">
        <x:f>IF(K71="Yes",C71*L71,0)</x:f>
        <x:v>0</x:v>
      </x:c>
      <x:c r="N71" s="67"/>
      <x:c r="O71" s="67"/>
    </x:row>
    <x:row r="72">
      <x:c r="A72" s="83"/>
      <x:c r="B72" s="83"/>
      <x:c r="C72" s="73"/>
      <x:c r="D72" s="67"/>
      <x:c r="E72" s="67"/>
      <x:c r="F72" s="67"/>
      <x:c r="G72" s="67"/>
      <x:c r="H72" s="67"/>
      <x:c r="I72" s="67"/>
      <x:c r="J72" s="59" t="n">
        <x:f>SUM(D72:I72)</x:f>
        <x:v>0</x:v>
      </x:c>
      <x:c r="K72" s="67"/>
      <x:c r="L72" s="77"/>
      <x:c r="M72" s="86" t="n">
        <x:f>IF(K72="Yes",C72*L72,0)</x:f>
        <x:v>0</x:v>
      </x:c>
      <x:c r="N72" s="67"/>
      <x:c r="O72" s="67"/>
    </x:row>
    <x:row r="73">
      <x:c r="A73" s="83"/>
      <x:c r="B73" s="83"/>
      <x:c r="C73" s="73"/>
      <x:c r="D73" s="67"/>
      <x:c r="E73" s="67"/>
      <x:c r="F73" s="67"/>
      <x:c r="G73" s="67"/>
      <x:c r="H73" s="67"/>
      <x:c r="I73" s="67"/>
      <x:c r="J73" s="59" t="n">
        <x:f>SUM(D73:I73)</x:f>
        <x:v>0</x:v>
      </x:c>
      <x:c r="K73" s="67"/>
      <x:c r="L73" s="77"/>
      <x:c r="M73" s="86" t="n">
        <x:f>IF(K73="Yes",C73*L73,0)</x:f>
        <x:v>0</x:v>
      </x:c>
      <x:c r="N73" s="67"/>
      <x:c r="O73" s="67"/>
    </x:row>
    <x:row r="74">
      <x:c r="A74" s="83"/>
      <x:c r="B74" s="83"/>
      <x:c r="C74" s="73"/>
      <x:c r="D74" s="67"/>
      <x:c r="E74" s="67"/>
      <x:c r="F74" s="67"/>
      <x:c r="G74" s="67"/>
      <x:c r="H74" s="67"/>
      <x:c r="I74" s="67"/>
      <x:c r="J74" s="59" t="n">
        <x:f>SUM(D74:I74)</x:f>
        <x:v>0</x:v>
      </x:c>
      <x:c r="K74" s="67"/>
      <x:c r="L74" s="77"/>
      <x:c r="M74" s="86" t="n">
        <x:f>IF(K74="Yes",C74*L74,0)</x:f>
        <x:v>0</x:v>
      </x:c>
      <x:c r="N74" s="67"/>
      <x:c r="O74" s="67"/>
    </x:row>
    <x:row r="75">
      <x:c r="A75" s="83"/>
      <x:c r="B75" s="83"/>
      <x:c r="C75" s="73"/>
      <x:c r="D75" s="67"/>
      <x:c r="E75" s="67"/>
      <x:c r="F75" s="67"/>
      <x:c r="G75" s="67"/>
      <x:c r="H75" s="67"/>
      <x:c r="I75" s="67"/>
      <x:c r="J75" s="59" t="n">
        <x:f>SUM(D75:I75)</x:f>
        <x:v>0</x:v>
      </x:c>
      <x:c r="K75" s="67"/>
      <x:c r="L75" s="77"/>
      <x:c r="M75" s="86" t="n">
        <x:f>IF(K75="Yes",C75*L75,0)</x:f>
        <x:v>0</x:v>
      </x:c>
      <x:c r="N75" s="67"/>
      <x:c r="O75" s="67"/>
    </x:row>
    <x:row r="76">
      <x:c r="A76" s="83"/>
      <x:c r="B76" s="83"/>
      <x:c r="C76" s="73"/>
      <x:c r="D76" s="67"/>
      <x:c r="E76" s="67"/>
      <x:c r="F76" s="67"/>
      <x:c r="G76" s="67"/>
      <x:c r="H76" s="67"/>
      <x:c r="I76" s="67"/>
      <x:c r="J76" s="59" t="n">
        <x:f>SUM(D76:I76)</x:f>
        <x:v>0</x:v>
      </x:c>
      <x:c r="K76" s="67"/>
      <x:c r="L76" s="77"/>
      <x:c r="M76" s="86" t="n">
        <x:f>IF(K76="Yes",C76*L76,0)</x:f>
        <x:v>0</x:v>
      </x:c>
      <x:c r="N76" s="67"/>
      <x:c r="O76" s="67"/>
    </x:row>
    <x:row r="77">
      <x:c r="A77" s="83"/>
      <x:c r="B77" s="83"/>
      <x:c r="C77" s="73"/>
      <x:c r="D77" s="67"/>
      <x:c r="E77" s="67"/>
      <x:c r="F77" s="67"/>
      <x:c r="G77" s="67"/>
      <x:c r="H77" s="67"/>
      <x:c r="I77" s="67"/>
      <x:c r="J77" s="59" t="n">
        <x:f>SUM(D77:I77)</x:f>
        <x:v>0</x:v>
      </x:c>
      <x:c r="K77" s="67"/>
      <x:c r="L77" s="77"/>
      <x:c r="M77" s="86" t="n">
        <x:f>IF(K77="Yes",C77*L77,0)</x:f>
        <x:v>0</x:v>
      </x:c>
      <x:c r="N77" s="67"/>
      <x:c r="O77" s="67"/>
    </x:row>
    <x:row r="78">
      <x:c r="A78" s="83"/>
      <x:c r="B78" s="83"/>
      <x:c r="C78" s="73"/>
      <x:c r="D78" s="67"/>
      <x:c r="E78" s="67"/>
      <x:c r="F78" s="67"/>
      <x:c r="G78" s="67"/>
      <x:c r="H78" s="67"/>
      <x:c r="I78" s="67"/>
      <x:c r="J78" s="59" t="n">
        <x:f>SUM(D78:I78)</x:f>
        <x:v>0</x:v>
      </x:c>
      <x:c r="K78" s="67"/>
      <x:c r="L78" s="77"/>
      <x:c r="M78" s="86" t="n">
        <x:f>IF(K78="Yes",C78*L78,0)</x:f>
        <x:v>0</x:v>
      </x:c>
      <x:c r="N78" s="67"/>
      <x:c r="O78" s="67"/>
    </x:row>
    <x:row r="79">
      <x:c r="A79" s="83"/>
      <x:c r="B79" s="83"/>
      <x:c r="C79" s="73"/>
      <x:c r="D79" s="67"/>
      <x:c r="E79" s="67"/>
      <x:c r="F79" s="67"/>
      <x:c r="G79" s="67"/>
      <x:c r="H79" s="67"/>
      <x:c r="I79" s="67"/>
      <x:c r="J79" s="59" t="n">
        <x:f>SUM(D79:I79)</x:f>
        <x:v>0</x:v>
      </x:c>
      <x:c r="K79" s="67"/>
      <x:c r="L79" s="77"/>
      <x:c r="M79" s="86" t="n">
        <x:f>IF(K79="Yes",C79*L79,0)</x:f>
        <x:v>0</x:v>
      </x:c>
      <x:c r="N79" s="67"/>
      <x:c r="O79" s="67"/>
    </x:row>
    <x:row r="80">
      <x:c r="A80" s="83"/>
      <x:c r="B80" s="83"/>
      <x:c r="C80" s="73"/>
      <x:c r="D80" s="67"/>
      <x:c r="E80" s="67"/>
      <x:c r="F80" s="67"/>
      <x:c r="G80" s="67"/>
      <x:c r="H80" s="67"/>
      <x:c r="I80" s="67"/>
      <x:c r="J80" s="59" t="n">
        <x:f>SUM(D80:I80)</x:f>
        <x:v>0</x:v>
      </x:c>
      <x:c r="K80" s="67"/>
      <x:c r="L80" s="77"/>
      <x:c r="M80" s="86" t="n">
        <x:f>IF(K80="Yes",C80*L80,0)</x:f>
        <x:v>0</x:v>
      </x:c>
      <x:c r="N80" s="67"/>
      <x:c r="O80" s="67"/>
    </x:row>
    <x:row r="81">
      <x:c r="A81" s="83"/>
      <x:c r="B81" s="83"/>
      <x:c r="C81" s="73"/>
      <x:c r="D81" s="67"/>
      <x:c r="E81" s="67"/>
      <x:c r="F81" s="67"/>
      <x:c r="G81" s="67"/>
      <x:c r="H81" s="67"/>
      <x:c r="I81" s="67"/>
      <x:c r="J81" s="59" t="n">
        <x:f>SUM(D81:I81)</x:f>
        <x:v>0</x:v>
      </x:c>
      <x:c r="K81" s="67"/>
      <x:c r="L81" s="77"/>
      <x:c r="M81" s="86" t="n">
        <x:f>IF(K81="Yes",C81*L81,0)</x:f>
        <x:v>0</x:v>
      </x:c>
      <x:c r="N81" s="67"/>
      <x:c r="O81" s="67"/>
    </x:row>
    <x:row r="82">
      <x:c r="A82" s="83"/>
      <x:c r="B82" s="83"/>
      <x:c r="C82" s="73"/>
      <x:c r="D82" s="67"/>
      <x:c r="E82" s="67"/>
      <x:c r="F82" s="67"/>
      <x:c r="G82" s="67"/>
      <x:c r="H82" s="67"/>
      <x:c r="I82" s="67"/>
      <x:c r="J82" s="59" t="n">
        <x:f>SUM(D82:I82)</x:f>
        <x:v>0</x:v>
      </x:c>
      <x:c r="K82" s="67"/>
      <x:c r="L82" s="77"/>
      <x:c r="M82" s="86" t="n">
        <x:f>IF(K82="Yes",C82*L82,0)</x:f>
        <x:v>0</x:v>
      </x:c>
      <x:c r="N82" s="67"/>
      <x:c r="O82" s="67"/>
    </x:row>
    <x:row r="83">
      <x:c r="A83" s="83"/>
      <x:c r="B83" s="83"/>
      <x:c r="C83" s="73"/>
      <x:c r="D83" s="67"/>
      <x:c r="E83" s="67"/>
      <x:c r="F83" s="67"/>
      <x:c r="G83" s="67"/>
      <x:c r="H83" s="67"/>
      <x:c r="I83" s="67"/>
      <x:c r="J83" s="59" t="n">
        <x:f>SUM(D83:I83)</x:f>
        <x:v>0</x:v>
      </x:c>
      <x:c r="K83" s="67"/>
      <x:c r="L83" s="77"/>
      <x:c r="M83" s="86" t="n">
        <x:f>IF(K83="Yes",C83*L83,0)</x:f>
        <x:v>0</x:v>
      </x:c>
      <x:c r="N83" s="67"/>
      <x:c r="O83" s="67"/>
    </x:row>
    <x:row r="84">
      <x:c r="A84" s="83"/>
      <x:c r="B84" s="83"/>
      <x:c r="C84" s="73"/>
      <x:c r="D84" s="67"/>
      <x:c r="E84" s="67"/>
      <x:c r="F84" s="67"/>
      <x:c r="G84" s="67"/>
      <x:c r="H84" s="67"/>
      <x:c r="I84" s="67"/>
      <x:c r="J84" s="59" t="n">
        <x:f>SUM(D84:I84)</x:f>
        <x:v>0</x:v>
      </x:c>
      <x:c r="K84" s="67"/>
      <x:c r="L84" s="77"/>
      <x:c r="M84" s="86" t="n">
        <x:f>IF(K84="Yes",C84*L84,0)</x:f>
        <x:v>0</x:v>
      </x:c>
      <x:c r="N84" s="67"/>
      <x:c r="O84" s="67"/>
    </x:row>
    <x:row r="85">
      <x:c r="A85" s="83"/>
      <x:c r="B85" s="83"/>
      <x:c r="C85" s="73"/>
      <x:c r="D85" s="67"/>
      <x:c r="E85" s="67"/>
      <x:c r="F85" s="67"/>
      <x:c r="G85" s="67"/>
      <x:c r="H85" s="67"/>
      <x:c r="I85" s="67"/>
      <x:c r="J85" s="59" t="n">
        <x:f>SUM(D85:I85)</x:f>
        <x:v>0</x:v>
      </x:c>
      <x:c r="K85" s="67"/>
      <x:c r="L85" s="77"/>
      <x:c r="M85" s="86" t="n">
        <x:f>IF(K85="Yes",C85*L85,0)</x:f>
        <x:v>0</x:v>
      </x:c>
      <x:c r="N85" s="67"/>
      <x:c r="O85" s="67"/>
    </x:row>
    <x:row r="86">
      <x:c r="A86" s="83"/>
      <x:c r="B86" s="83"/>
      <x:c r="C86" s="73"/>
      <x:c r="D86" s="67"/>
      <x:c r="E86" s="67"/>
      <x:c r="F86" s="67"/>
      <x:c r="G86" s="67"/>
      <x:c r="H86" s="67"/>
      <x:c r="I86" s="67"/>
      <x:c r="J86" s="59" t="n">
        <x:f>SUM(D86:I86)</x:f>
        <x:v>0</x:v>
      </x:c>
      <x:c r="K86" s="67"/>
      <x:c r="L86" s="77"/>
      <x:c r="M86" s="86" t="n">
        <x:f>IF(K86="Yes",C86*L86,0)</x:f>
        <x:v>0</x:v>
      </x:c>
      <x:c r="N86" s="67"/>
      <x:c r="O86" s="67"/>
    </x:row>
    <x:row r="87">
      <x:c r="A87" s="83"/>
      <x:c r="B87" s="83"/>
      <x:c r="C87" s="73"/>
      <x:c r="D87" s="67"/>
      <x:c r="E87" s="67"/>
      <x:c r="F87" s="67"/>
      <x:c r="G87" s="67"/>
      <x:c r="H87" s="67"/>
      <x:c r="I87" s="67"/>
      <x:c r="J87" s="59" t="n">
        <x:f>SUM(D87:I87)</x:f>
        <x:v>0</x:v>
      </x:c>
      <x:c r="K87" s="67"/>
      <x:c r="L87" s="77"/>
      <x:c r="M87" s="86" t="n">
        <x:f>IF(K87="Yes",C87*L87,0)</x:f>
        <x:v>0</x:v>
      </x:c>
      <x:c r="N87" s="67"/>
      <x:c r="O87" s="67"/>
    </x:row>
    <x:row r="88">
      <x:c r="A88" s="83"/>
      <x:c r="B88" s="83"/>
      <x:c r="C88" s="73"/>
      <x:c r="D88" s="67"/>
      <x:c r="E88" s="67"/>
      <x:c r="F88" s="67"/>
      <x:c r="G88" s="67"/>
      <x:c r="H88" s="67"/>
      <x:c r="I88" s="67"/>
      <x:c r="J88" s="59" t="n">
        <x:f>SUM(D88:I88)</x:f>
        <x:v>0</x:v>
      </x:c>
      <x:c r="K88" s="67"/>
      <x:c r="L88" s="77"/>
      <x:c r="M88" s="86" t="n">
        <x:f>IF(K88="Yes",C88*L88,0)</x:f>
        <x:v>0</x:v>
      </x:c>
      <x:c r="N88" s="67"/>
      <x:c r="O88" s="67"/>
    </x:row>
    <x:row r="89">
      <x:c r="A89" s="83"/>
      <x:c r="B89" s="83"/>
      <x:c r="C89" s="73"/>
      <x:c r="D89" s="67"/>
      <x:c r="E89" s="67"/>
      <x:c r="F89" s="67"/>
      <x:c r="G89" s="67"/>
      <x:c r="H89" s="67"/>
      <x:c r="I89" s="67"/>
      <x:c r="J89" s="59" t="n">
        <x:f>SUM(D89:I89)</x:f>
        <x:v>0</x:v>
      </x:c>
      <x:c r="K89" s="67"/>
      <x:c r="L89" s="77"/>
      <x:c r="M89" s="86" t="n">
        <x:f>IF(K89="Yes",C89*L89,0)</x:f>
        <x:v>0</x:v>
      </x:c>
      <x:c r="N89" s="67"/>
      <x:c r="O89" s="67"/>
    </x:row>
    <x:row r="90">
      <x:c r="A90" s="83"/>
      <x:c r="B90" s="83"/>
      <x:c r="C90" s="73"/>
      <x:c r="D90" s="67"/>
      <x:c r="E90" s="67"/>
      <x:c r="F90" s="67"/>
      <x:c r="G90" s="67"/>
      <x:c r="H90" s="67"/>
      <x:c r="I90" s="67"/>
      <x:c r="J90" s="59" t="n">
        <x:f>SUM(D90:I90)</x:f>
        <x:v>0</x:v>
      </x:c>
      <x:c r="K90" s="67"/>
      <x:c r="L90" s="77"/>
      <x:c r="M90" s="86" t="n">
        <x:f>IF(K90="Yes",C90*L90,0)</x:f>
        <x:v>0</x:v>
      </x:c>
      <x:c r="N90" s="67"/>
      <x:c r="O90" s="67"/>
    </x:row>
    <x:row r="91">
      <x:c r="A91" s="83"/>
      <x:c r="B91" s="83"/>
      <x:c r="C91" s="73"/>
      <x:c r="D91" s="67"/>
      <x:c r="E91" s="67"/>
      <x:c r="F91" s="67"/>
      <x:c r="G91" s="67"/>
      <x:c r="H91" s="67"/>
      <x:c r="I91" s="67"/>
      <x:c r="J91" s="59" t="n">
        <x:f>SUM(D91:I91)</x:f>
        <x:v>0</x:v>
      </x:c>
      <x:c r="K91" s="67"/>
      <x:c r="L91" s="77"/>
      <x:c r="M91" s="86" t="n">
        <x:f>IF(K91="Yes",C91*L91,0)</x:f>
        <x:v>0</x:v>
      </x:c>
      <x:c r="N91" s="67"/>
      <x:c r="O91" s="67"/>
    </x:row>
    <x:row r="92">
      <x:c r="A92" s="83"/>
      <x:c r="B92" s="83"/>
      <x:c r="C92" s="73"/>
      <x:c r="D92" s="67"/>
      <x:c r="E92" s="67"/>
      <x:c r="F92" s="67"/>
      <x:c r="G92" s="67"/>
      <x:c r="H92" s="67"/>
      <x:c r="I92" s="67"/>
      <x:c r="J92" s="59" t="n">
        <x:f>SUM(D92:I92)</x:f>
        <x:v>0</x:v>
      </x:c>
      <x:c r="K92" s="67"/>
      <x:c r="L92" s="77"/>
      <x:c r="M92" s="86" t="n">
        <x:f>IF(K92="Yes",C92*L92,0)</x:f>
        <x:v>0</x:v>
      </x:c>
      <x:c r="N92" s="67"/>
      <x:c r="O92" s="67"/>
    </x:row>
    <x:row r="93">
      <x:c r="A93" s="83"/>
      <x:c r="B93" s="83"/>
      <x:c r="C93" s="73"/>
      <x:c r="D93" s="67"/>
      <x:c r="E93" s="67"/>
      <x:c r="F93" s="67"/>
      <x:c r="G93" s="67"/>
      <x:c r="H93" s="67"/>
      <x:c r="I93" s="67"/>
      <x:c r="J93" s="59" t="n">
        <x:f>SUM(D93:I93)</x:f>
        <x:v>0</x:v>
      </x:c>
      <x:c r="K93" s="67"/>
      <x:c r="L93" s="77"/>
      <x:c r="M93" s="86" t="n">
        <x:f>IF(K93="Yes",C93*L93,0)</x:f>
        <x:v>0</x:v>
      </x:c>
      <x:c r="N93" s="67"/>
      <x:c r="O93" s="67"/>
    </x:row>
    <x:row r="94">
      <x:c r="A94" s="83"/>
      <x:c r="B94" s="83"/>
      <x:c r="C94" s="73"/>
      <x:c r="D94" s="67"/>
      <x:c r="E94" s="67"/>
      <x:c r="F94" s="67"/>
      <x:c r="G94" s="67"/>
      <x:c r="H94" s="67"/>
      <x:c r="I94" s="67"/>
      <x:c r="J94" s="59" t="n">
        <x:f>SUM(D94:I94)</x:f>
        <x:v>0</x:v>
      </x:c>
      <x:c r="K94" s="67"/>
      <x:c r="L94" s="77"/>
      <x:c r="M94" s="86" t="n">
        <x:f>IF(K94="Yes",C94*L94,0)</x:f>
        <x:v>0</x:v>
      </x:c>
      <x:c r="N94" s="67"/>
      <x:c r="O94" s="67"/>
    </x:row>
    <x:row r="95">
      <x:c r="A95" s="83"/>
      <x:c r="B95" s="83"/>
      <x:c r="C95" s="73"/>
      <x:c r="D95" s="67"/>
      <x:c r="E95" s="67"/>
      <x:c r="F95" s="67"/>
      <x:c r="G95" s="67"/>
      <x:c r="H95" s="67"/>
      <x:c r="I95" s="67"/>
      <x:c r="J95" s="59" t="n">
        <x:f>SUM(D95:I95)</x:f>
        <x:v>0</x:v>
      </x:c>
      <x:c r="K95" s="67"/>
      <x:c r="L95" s="77"/>
      <x:c r="M95" s="86" t="n">
        <x:f>IF(K95="Yes",C95*L95,0)</x:f>
        <x:v>0</x:v>
      </x:c>
      <x:c r="N95" s="67"/>
      <x:c r="O95" s="67"/>
    </x:row>
    <x:row r="96">
      <x:c r="A96" s="83"/>
      <x:c r="B96" s="83"/>
      <x:c r="C96" s="73"/>
      <x:c r="D96" s="67"/>
      <x:c r="E96" s="67"/>
      <x:c r="F96" s="67"/>
      <x:c r="G96" s="67"/>
      <x:c r="H96" s="67"/>
      <x:c r="I96" s="67"/>
      <x:c r="J96" s="59" t="n">
        <x:f>SUM(D96:I96)</x:f>
        <x:v>0</x:v>
      </x:c>
      <x:c r="K96" s="67"/>
      <x:c r="L96" s="77"/>
      <x:c r="M96" s="86" t="n">
        <x:f>IF(K96="Yes",C96*L96,0)</x:f>
        <x:v>0</x:v>
      </x:c>
      <x:c r="N96" s="67"/>
      <x:c r="O96" s="67"/>
    </x:row>
    <x:row r="97">
      <x:c r="A97" s="83"/>
      <x:c r="B97" s="83"/>
      <x:c r="C97" s="73"/>
      <x:c r="D97" s="67"/>
      <x:c r="E97" s="67"/>
      <x:c r="F97" s="67"/>
      <x:c r="G97" s="67"/>
      <x:c r="H97" s="67"/>
      <x:c r="I97" s="67"/>
      <x:c r="J97" s="59" t="n">
        <x:f>SUM(D97:I97)</x:f>
        <x:v>0</x:v>
      </x:c>
      <x:c r="K97" s="67"/>
      <x:c r="L97" s="77"/>
      <x:c r="M97" s="86" t="n">
        <x:f>IF(K97="Yes",C97*L97,0)</x:f>
        <x:v>0</x:v>
      </x:c>
      <x:c r="N97" s="67"/>
      <x:c r="O97" s="67"/>
    </x:row>
    <x:row r="98">
      <x:c r="A98" s="83"/>
      <x:c r="B98" s="83"/>
      <x:c r="C98" s="73"/>
      <x:c r="D98" s="67"/>
      <x:c r="E98" s="67"/>
      <x:c r="F98" s="67"/>
      <x:c r="G98" s="67"/>
      <x:c r="H98" s="67"/>
      <x:c r="I98" s="67"/>
      <x:c r="J98" s="59" t="n">
        <x:f>SUM(D98:I98)</x:f>
        <x:v>0</x:v>
      </x:c>
      <x:c r="K98" s="67"/>
      <x:c r="L98" s="77"/>
      <x:c r="M98" s="86" t="n">
        <x:f>IF(K98="Yes",C98*L98,0)</x:f>
        <x:v>0</x:v>
      </x:c>
      <x:c r="N98" s="67"/>
      <x:c r="O98" s="67"/>
    </x:row>
    <x:row r="99">
      <x:c r="A99" s="83"/>
      <x:c r="B99" s="83"/>
      <x:c r="C99" s="73"/>
      <x:c r="D99" s="67"/>
      <x:c r="E99" s="67"/>
      <x:c r="F99" s="67"/>
      <x:c r="G99" s="67"/>
      <x:c r="H99" s="67"/>
      <x:c r="I99" s="67"/>
      <x:c r="J99" s="59" t="n">
        <x:f>SUM(D99:I99)</x:f>
        <x:v>0</x:v>
      </x:c>
      <x:c r="K99" s="67"/>
      <x:c r="L99" s="77"/>
      <x:c r="M99" s="86" t="n">
        <x:f>IF(K99="Yes",C99*L99,0)</x:f>
        <x:v>0</x:v>
      </x:c>
      <x:c r="N99" s="67"/>
      <x:c r="O99" s="67"/>
    </x:row>
    <x:row r="100">
      <x:c r="A100" s="83"/>
      <x:c r="B100" s="83"/>
      <x:c r="C100" s="73"/>
      <x:c r="D100" s="67"/>
      <x:c r="E100" s="67"/>
      <x:c r="F100" s="67"/>
      <x:c r="G100" s="67"/>
      <x:c r="H100" s="67"/>
      <x:c r="I100" s="67"/>
      <x:c r="J100" s="59" t="n">
        <x:f>SUM(D100:I100)</x:f>
        <x:v>0</x:v>
      </x:c>
      <x:c r="K100" s="67"/>
      <x:c r="L100" s="77"/>
      <x:c r="M100" s="86" t="n">
        <x:f>IF(K100="Yes",C100*L100,0)</x:f>
        <x:v>0</x:v>
      </x:c>
      <x:c r="N100" s="67"/>
      <x:c r="O100" s="67"/>
    </x:row>
    <x:row r="101">
      <x:c r="A101" s="83"/>
      <x:c r="B101" s="83"/>
      <x:c r="C101" s="73"/>
      <x:c r="D101" s="67"/>
      <x:c r="E101" s="67"/>
      <x:c r="F101" s="67"/>
      <x:c r="G101" s="67"/>
      <x:c r="H101" s="67"/>
      <x:c r="I101" s="67"/>
      <x:c r="J101" s="59" t="n">
        <x:f>SUM(D101:I101)</x:f>
        <x:v>0</x:v>
      </x:c>
      <x:c r="K101" s="67"/>
      <x:c r="L101" s="77"/>
      <x:c r="M101" s="86" t="n">
        <x:f>IF(K101="Yes",C101*L101,0)</x:f>
        <x:v>0</x:v>
      </x:c>
      <x:c r="N101" s="67"/>
      <x:c r="O101" s="67"/>
    </x:row>
    <x:row r="102">
      <x:c r="A102" s="83"/>
      <x:c r="B102" s="83"/>
      <x:c r="C102" s="73"/>
      <x:c r="D102" s="67"/>
      <x:c r="E102" s="67"/>
      <x:c r="F102" s="67"/>
      <x:c r="G102" s="67"/>
      <x:c r="H102" s="67"/>
      <x:c r="I102" s="67"/>
      <x:c r="J102" s="59" t="n">
        <x:f>SUM(D102:I102)</x:f>
        <x:v>0</x:v>
      </x:c>
      <x:c r="K102" s="67"/>
      <x:c r="L102" s="77"/>
      <x:c r="M102" s="86" t="n">
        <x:f>IF(K102="Yes",C102*L102,0)</x:f>
        <x:v>0</x:v>
      </x:c>
      <x:c r="N102" s="67"/>
      <x:c r="O102" s="67"/>
    </x:row>
    <x:row r="103">
      <x:c r="A103" s="83"/>
      <x:c r="B103" s="83"/>
      <x:c r="C103" s="73"/>
      <x:c r="D103" s="67"/>
      <x:c r="E103" s="67"/>
      <x:c r="F103" s="67"/>
      <x:c r="G103" s="67"/>
      <x:c r="H103" s="67"/>
      <x:c r="I103" s="67"/>
      <x:c r="J103" s="59" t="n">
        <x:f>SUM(D103:I103)</x:f>
        <x:v>0</x:v>
      </x:c>
      <x:c r="K103" s="67"/>
      <x:c r="L103" s="77"/>
      <x:c r="M103" s="86" t="n">
        <x:f>IF(K103="Yes",C103*L103,0)</x:f>
        <x:v>0</x:v>
      </x:c>
      <x:c r="N103" s="67"/>
      <x:c r="O103" s="67"/>
    </x:row>
    <x:row r="104">
      <x:c r="A104" s="83"/>
      <x:c r="B104" s="83"/>
      <x:c r="C104" s="73"/>
      <x:c r="D104" s="67"/>
      <x:c r="E104" s="67"/>
      <x:c r="F104" s="67"/>
      <x:c r="G104" s="67"/>
      <x:c r="H104" s="67"/>
      <x:c r="I104" s="67"/>
      <x:c r="J104" s="59" t="n">
        <x:f>SUM(D104:I104)</x:f>
        <x:v>0</x:v>
      </x:c>
      <x:c r="K104" s="67"/>
      <x:c r="L104" s="77"/>
      <x:c r="M104" s="86" t="n">
        <x:f>IF(K104="Yes",C104*L104,0)</x:f>
        <x:v>0</x:v>
      </x:c>
      <x:c r="N104" s="67"/>
      <x:c r="O104" s="67"/>
    </x:row>
  </x:sheetData>
  <x:mergeCells>
    <x:mergeCell ref="A1:O1"/>
    <x:mergeCell ref="A2:O2"/>
  </x:mergeCells>
  <x:dataValidations count="1">
    <x:dataValidation type="list" sqref="K5:K104">
      <x:formula1>"Yes,No"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0" hidden="0" customWidth="1"/>
    <x:col min="3" max="3" width="18" hidden="0" customWidth="1"/>
    <x:col min="4" max="4" width="14" hidden="0" customWidth="1"/>
    <x:col min="5" max="5" width="13" hidden="0" customWidth="1"/>
    <x:col min="6" max="6" width="12" hidden="0" customWidth="1"/>
    <x:col min="7" max="7" width="17" hidden="0" customWidth="1"/>
    <x:col min="8" max="8" width="13" hidden="0" customWidth="1"/>
    <x:col min="9" max="9" width="12" hidden="0" customWidth="1"/>
    <x:col min="10" max="10" width="14" hidden="0" customWidth="1"/>
    <x:col min="11" max="11" width="15" hidden="0" customWidth="1"/>
    <x:col min="12" max="12" width="12" hidden="0" customWidth="1"/>
    <x:col min="13" max="13" width="11" hidden="0" customWidth="1"/>
    <x:col min="14" max="14" width="11" hidden="0" customWidth="1"/>
    <x:col min="15" max="15" width="14" hidden="0" customWidth="1"/>
    <x:col min="16" max="16" width="14" hidden="0" customWidth="1"/>
    <x:col min="17" max="17" width="14" hidden="0" customWidth="1"/>
    <x:col min="18" max="18" width="12" hidden="0" customWidth="1"/>
    <x:col min="19" max="19" width="20" hidden="0" customWidth="1"/>
    <x:col min="20" max="20" width="34" hidden="0" customWidth="1"/>
    <x:col min="21" max="21" width="18" hidden="0" customWidth="1"/>
  </x:cols>
  <x:sheetData>
    <x:row r="1" ht="30" customHeight="1">
      <x:c r="A1" s="46" t="str">
        <x:v>DAILY FORECAST BUILDER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O1" s="46"/>
      <x:c r="P1" s="46"/>
      <x:c r="Q1" s="46"/>
      <x:c r="R1" s="46"/>
      <x:c r="S1" s="46"/>
      <x:c r="T1" s="46"/>
      <x:c r="U1" s="46"/>
    </x:row>
    <x:row r="2" ht="22" customHeight="1">
      <x:c r="A2" s="47" t="str">
        <x:v>Build the baseline, show every adjustment separately, and publish a confidence range.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  <x:c r="O2" s="47"/>
      <x:c r="P2" s="47"/>
      <x:c r="Q2" s="47"/>
      <x:c r="R2" s="47"/>
      <x:c r="S2" s="47"/>
      <x:c r="T2" s="47"/>
      <x:c r="U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  <x:c r="O3" s="59"/>
      <x:c r="P3" s="59"/>
      <x:c r="Q3" s="59"/>
      <x:c r="R3" s="59"/>
      <x:c r="S3" s="59"/>
      <x:c r="T3" s="59"/>
      <x:c r="U3" s="59"/>
    </x:row>
    <x:row r="4" ht="30" customHeight="1">
      <x:c r="A4" s="49" t="str">
        <x:v>Date</x:v>
      </x:c>
      <x:c r="B4" s="49" t="str">
        <x:v>Weekday</x:v>
      </x:c>
      <x:c r="C4" s="49" t="str">
        <x:v>Comparable Baseline</x:v>
      </x:c>
      <x:c r="D4" s="49" t="str">
        <x:v>Recent Trend %</x:v>
      </x:c>
      <x:c r="E4" s="49" t="str">
        <x:v>Price/Mix %</x:v>
      </x:c>
      <x:c r="F4" s="49" t="str">
        <x:v>Weather %</x:v>
      </x:c>
      <x:c r="G4" s="49" t="str">
        <x:v>Event/Calendar %</x:v>
      </x:c>
      <x:c r="H4" s="49" t="str">
        <x:v>Promotion %</x:v>
      </x:c>
      <x:c r="I4" s="49" t="str">
        <x:v>Capacity %</x:v>
      </x:c>
      <x:c r="J4" s="49" t="str">
        <x:v>Incremental Known Sales</x:v>
      </x:c>
      <x:c r="K4" s="49" t="str">
        <x:v>Most Likely</x:v>
      </x:c>
      <x:c r="L4" s="49" t="str">
        <x:v>Confidence</x:v>
      </x:c>
      <x:c r="M4" s="49" t="str">
        <x:v>Low Factor</x:v>
      </x:c>
      <x:c r="N4" s="49" t="str">
        <x:v>High Factor</x:v>
      </x:c>
      <x:c r="O4" s="49" t="str">
        <x:v>Low Forecast</x:v>
      </x:c>
      <x:c r="P4" s="49" t="str">
        <x:v>High Forecast</x:v>
      </x:c>
      <x:c r="Q4" s="49" t="str">
        <x:v>Forecast Guests</x:v>
      </x:c>
      <x:c r="R4" s="49" t="str">
        <x:v>Avg Check</x:v>
      </x:c>
      <x:c r="S4" s="49" t="str">
        <x:v>Recommended Labor Hours</x:v>
      </x:c>
      <x:c r="T4" s="49" t="str">
        <x:v>Primary Assumption</x:v>
      </x:c>
      <x:c r="U4" s="49" t="str">
        <x:v>Approved By</x:v>
      </x:c>
    </x:row>
    <x:row r="5">
      <x:c r="A5" s="83"/>
      <x:c r="B5" s="59" t="str">
        <x:f>IF(A5="","",TEXT(A5,"ddd"))</x:f>
      </x:c>
      <x:c r="C5" s="73"/>
      <x:c r="D5" s="77"/>
      <x:c r="E5" s="77"/>
      <x:c r="F5" s="77"/>
      <x:c r="G5" s="77"/>
      <x:c r="H5" s="77"/>
      <x:c r="I5" s="77"/>
      <x:c r="J5" s="73"/>
      <x:c r="K5" s="86" t="str">
        <x:f>IF(A5="","",C5*(1+D5+E5+F5+G5+H5+I5)+J5)</x:f>
      </x:c>
      <x:c r="L5" s="67"/>
      <x:c r="M5" s="76" t="n">
        <x:f>IFERROR(IF(L5="High",'Setup'!F12,IF(L5="Medium",'Setup'!F13,'Setup'!F14)),0.9)</x:f>
        <x:v>0.8</x:v>
      </x:c>
      <x:c r="N5" s="76" t="n">
        <x:f>IFERROR(IF(L5="High",'Setup'!G12,IF(L5="Medium",'Setup'!G13,'Setup'!G14)),1.1)</x:f>
        <x:v>1.2</x:v>
      </x:c>
      <x:c r="O5" s="86" t="n">
        <x:f>K5*M5</x:f>
        <x:v>0</x:v>
      </x:c>
      <x:c r="P5" s="86" t="n">
        <x:f>K5*N5</x:f>
        <x:v>0</x:v>
      </x:c>
      <x:c r="Q5" s="67"/>
      <x:c r="R5" s="84" t="n">
        <x:f>IFERROR(K5/Q5,0)</x:f>
        <x:v>0</x:v>
      </x:c>
      <x:c r="S5" s="93" t="str">
        <x:f>IF(A5="","",IFERROR(MAX(K5/'Setup'!B8,Q5/'Setup'!B9,'Setup'!B12)+'Setup'!B10+'Setup'!B11,0))</x:f>
      </x:c>
      <x:c r="T5" s="67"/>
      <x:c r="U5" s="67"/>
    </x:row>
    <x:row r="6">
      <x:c r="A6" s="83"/>
      <x:c r="B6" s="59" t="str">
        <x:f>IF(A6="","",TEXT(A6,"ddd"))</x:f>
      </x:c>
      <x:c r="C6" s="73"/>
      <x:c r="D6" s="77"/>
      <x:c r="E6" s="77"/>
      <x:c r="F6" s="77"/>
      <x:c r="G6" s="77"/>
      <x:c r="H6" s="77"/>
      <x:c r="I6" s="77"/>
      <x:c r="J6" s="73"/>
      <x:c r="K6" s="86" t="str">
        <x:f>IF(A6="","",C6*(1+D6+E6+F6+G6+H6+I6)+J6)</x:f>
      </x:c>
      <x:c r="L6" s="67"/>
      <x:c r="M6" s="76" t="n">
        <x:f>IFERROR(IF(L6="High",'Setup'!F13,IF(L6="Medium",'Setup'!F14,'Setup'!F15)),0.9)</x:f>
        <x:v>0.9</x:v>
      </x:c>
      <x:c r="N6" s="76" t="n">
        <x:f>IFERROR(IF(L6="High",'Setup'!G13,IF(L6="Medium",'Setup'!G14,'Setup'!G15)),1.1)</x:f>
        <x:v>1.1</x:v>
      </x:c>
      <x:c r="O6" s="86" t="n">
        <x:f>K6*M6</x:f>
        <x:v>0</x:v>
      </x:c>
      <x:c r="P6" s="86" t="n">
        <x:f>K6*N6</x:f>
        <x:v>0</x:v>
      </x:c>
      <x:c r="Q6" s="67"/>
      <x:c r="R6" s="84" t="n">
        <x:f>IFERROR(K6/Q6,0)</x:f>
        <x:v>0</x:v>
      </x:c>
      <x:c r="S6" s="93" t="str">
        <x:f>IF(A6="","",IFERROR(MAX(K6/'Setup'!B9,Q6/'Setup'!B10,'Setup'!B13)+'Setup'!B11+'Setup'!B12,0))</x:f>
      </x:c>
      <x:c r="T6" s="67"/>
      <x:c r="U6" s="67"/>
    </x:row>
    <x:row r="7">
      <x:c r="A7" s="83"/>
      <x:c r="B7" s="59" t="str">
        <x:f>IF(A7="","",TEXT(A7,"ddd"))</x:f>
      </x:c>
      <x:c r="C7" s="73"/>
      <x:c r="D7" s="77"/>
      <x:c r="E7" s="77"/>
      <x:c r="F7" s="77"/>
      <x:c r="G7" s="77"/>
      <x:c r="H7" s="77"/>
      <x:c r="I7" s="77"/>
      <x:c r="J7" s="73"/>
      <x:c r="K7" s="86" t="str">
        <x:f>IF(A7="","",C7*(1+D7+E7+F7+G7+H7+I7)+J7)</x:f>
      </x:c>
      <x:c r="L7" s="67"/>
      <x:c r="M7" s="76" t="n">
        <x:f>IFERROR(IF(L7="High",'Setup'!F14,IF(L7="Medium",'Setup'!F15,'Setup'!F16)),0.9)</x:f>
        <x:v>0.9</x:v>
      </x:c>
      <x:c r="N7" s="76" t="n">
        <x:f>IFERROR(IF(L7="High",'Setup'!G14,IF(L7="Medium",'Setup'!G15,'Setup'!G16)),1.1)</x:f>
        <x:v>1.1</x:v>
      </x:c>
      <x:c r="O7" s="86" t="n">
        <x:f>K7*M7</x:f>
        <x:v>0</x:v>
      </x:c>
      <x:c r="P7" s="86" t="n">
        <x:f>K7*N7</x:f>
        <x:v>0</x:v>
      </x:c>
      <x:c r="Q7" s="67"/>
      <x:c r="R7" s="84" t="n">
        <x:f>IFERROR(K7/Q7,0)</x:f>
        <x:v>0</x:v>
      </x:c>
      <x:c r="S7" s="93" t="str">
        <x:f>IF(A7="","",IFERROR(MAX(K7/'Setup'!B10,Q7/'Setup'!B11,'Setup'!B14)+'Setup'!B12+'Setup'!B13,0))</x:f>
      </x:c>
      <x:c r="T7" s="67"/>
      <x:c r="U7" s="67"/>
    </x:row>
    <x:row r="8">
      <x:c r="A8" s="83"/>
      <x:c r="B8" s="59" t="str">
        <x:f>IF(A8="","",TEXT(A8,"ddd"))</x:f>
      </x:c>
      <x:c r="C8" s="73"/>
      <x:c r="D8" s="77"/>
      <x:c r="E8" s="77"/>
      <x:c r="F8" s="77"/>
      <x:c r="G8" s="77"/>
      <x:c r="H8" s="77"/>
      <x:c r="I8" s="77"/>
      <x:c r="J8" s="73"/>
      <x:c r="K8" s="86" t="str">
        <x:f>IF(A8="","",C8*(1+D8+E8+F8+G8+H8+I8)+J8)</x:f>
      </x:c>
      <x:c r="L8" s="67"/>
      <x:c r="M8" s="76" t="n">
        <x:f>IFERROR(IF(L8="High",'Setup'!F15,IF(L8="Medium",'Setup'!F16,'Setup'!F17)),0.9)</x:f>
        <x:v>0.9</x:v>
      </x:c>
      <x:c r="N8" s="76" t="n">
        <x:f>IFERROR(IF(L8="High",'Setup'!G15,IF(L8="Medium",'Setup'!G16,'Setup'!G17)),1.1)</x:f>
        <x:v>1.1</x:v>
      </x:c>
      <x:c r="O8" s="86" t="n">
        <x:f>K8*M8</x:f>
        <x:v>0</x:v>
      </x:c>
      <x:c r="P8" s="86" t="n">
        <x:f>K8*N8</x:f>
        <x:v>0</x:v>
      </x:c>
      <x:c r="Q8" s="67"/>
      <x:c r="R8" s="84" t="n">
        <x:f>IFERROR(K8/Q8,0)</x:f>
        <x:v>0</x:v>
      </x:c>
      <x:c r="S8" s="93" t="str">
        <x:f>IF(A8="","",IFERROR(MAX(K8/'Setup'!B11,Q8/'Setup'!B12,'Setup'!B15)+'Setup'!B13+'Setup'!B14,0))</x:f>
      </x:c>
      <x:c r="T8" s="67"/>
      <x:c r="U8" s="67"/>
    </x:row>
    <x:row r="9">
      <x:c r="A9" s="83"/>
      <x:c r="B9" s="59" t="str">
        <x:f>IF(A9="","",TEXT(A9,"ddd"))</x:f>
      </x:c>
      <x:c r="C9" s="73"/>
      <x:c r="D9" s="77"/>
      <x:c r="E9" s="77"/>
      <x:c r="F9" s="77"/>
      <x:c r="G9" s="77"/>
      <x:c r="H9" s="77"/>
      <x:c r="I9" s="77"/>
      <x:c r="J9" s="73"/>
      <x:c r="K9" s="86" t="str">
        <x:f>IF(A9="","",C9*(1+D9+E9+F9+G9+H9+I9)+J9)</x:f>
      </x:c>
      <x:c r="L9" s="67"/>
      <x:c r="M9" s="76" t="n">
        <x:f>IFERROR(IF(L9="High",'Setup'!F16,IF(L9="Medium",'Setup'!F17,'Setup'!F18)),0.9)</x:f>
        <x:v>0.9</x:v>
      </x:c>
      <x:c r="N9" s="76" t="n">
        <x:f>IFERROR(IF(L9="High",'Setup'!G16,IF(L9="Medium",'Setup'!G17,'Setup'!G18)),1.1)</x:f>
        <x:v>1.1</x:v>
      </x:c>
      <x:c r="O9" s="86" t="n">
        <x:f>K9*M9</x:f>
        <x:v>0</x:v>
      </x:c>
      <x:c r="P9" s="86" t="n">
        <x:f>K9*N9</x:f>
        <x:v>0</x:v>
      </x:c>
      <x:c r="Q9" s="67"/>
      <x:c r="R9" s="84" t="n">
        <x:f>IFERROR(K9/Q9,0)</x:f>
        <x:v>0</x:v>
      </x:c>
      <x:c r="S9" s="93" t="str">
        <x:f>IF(A9="","",IFERROR(MAX(K9/'Setup'!B12,Q9/'Setup'!B13,'Setup'!B16)+'Setup'!B14+'Setup'!B15,0))</x:f>
      </x:c>
      <x:c r="T9" s="67"/>
      <x:c r="U9" s="67"/>
    </x:row>
    <x:row r="10">
      <x:c r="A10" s="83"/>
      <x:c r="B10" s="59" t="str">
        <x:f>IF(A10="","",TEXT(A10,"ddd"))</x:f>
      </x:c>
      <x:c r="C10" s="73"/>
      <x:c r="D10" s="77"/>
      <x:c r="E10" s="77"/>
      <x:c r="F10" s="77"/>
      <x:c r="G10" s="77"/>
      <x:c r="H10" s="77"/>
      <x:c r="I10" s="77"/>
      <x:c r="J10" s="73"/>
      <x:c r="K10" s="86" t="str">
        <x:f>IF(A10="","",C10*(1+D10+E10+F10+G10+H10+I10)+J10)</x:f>
      </x:c>
      <x:c r="L10" s="67"/>
      <x:c r="M10" s="76" t="n">
        <x:f>IFERROR(IF(L10="High",'Setup'!F17,IF(L10="Medium",'Setup'!F18,'Setup'!F19)),0.9)</x:f>
        <x:v>0.9</x:v>
      </x:c>
      <x:c r="N10" s="76" t="n">
        <x:f>IFERROR(IF(L10="High",'Setup'!G17,IF(L10="Medium",'Setup'!G18,'Setup'!G19)),1.1)</x:f>
        <x:v>1.1</x:v>
      </x:c>
      <x:c r="O10" s="86" t="n">
        <x:f>K10*M10</x:f>
        <x:v>0</x:v>
      </x:c>
      <x:c r="P10" s="86" t="n">
        <x:f>K10*N10</x:f>
        <x:v>0</x:v>
      </x:c>
      <x:c r="Q10" s="67"/>
      <x:c r="R10" s="84" t="n">
        <x:f>IFERROR(K10/Q10,0)</x:f>
        <x:v>0</x:v>
      </x:c>
      <x:c r="S10" s="93" t="str">
        <x:f>IF(A10="","",IFERROR(MAX(K10/'Setup'!B13,Q10/'Setup'!B14,'Setup'!B17)+'Setup'!B15+'Setup'!B16,0))</x:f>
      </x:c>
      <x:c r="T10" s="67"/>
      <x:c r="U10" s="67"/>
    </x:row>
    <x:row r="11">
      <x:c r="A11" s="83"/>
      <x:c r="B11" s="59" t="str">
        <x:f>IF(A11="","",TEXT(A11,"ddd"))</x:f>
      </x:c>
      <x:c r="C11" s="73"/>
      <x:c r="D11" s="77"/>
      <x:c r="E11" s="77"/>
      <x:c r="F11" s="77"/>
      <x:c r="G11" s="77"/>
      <x:c r="H11" s="77"/>
      <x:c r="I11" s="77"/>
      <x:c r="J11" s="73"/>
      <x:c r="K11" s="86" t="str">
        <x:f>IF(A11="","",C11*(1+D11+E11+F11+G11+H11+I11)+J11)</x:f>
      </x:c>
      <x:c r="L11" s="67"/>
      <x:c r="M11" s="76" t="n">
        <x:f>IFERROR(IF(L11="High",'Setup'!F18,IF(L11="Medium",'Setup'!F19,'Setup'!F20)),0.9)</x:f>
        <x:v>0.9</x:v>
      </x:c>
      <x:c r="N11" s="76" t="n">
        <x:f>IFERROR(IF(L11="High",'Setup'!G18,IF(L11="Medium",'Setup'!G19,'Setup'!G20)),1.1)</x:f>
        <x:v>1.1</x:v>
      </x:c>
      <x:c r="O11" s="86" t="n">
        <x:f>K11*M11</x:f>
        <x:v>0</x:v>
      </x:c>
      <x:c r="P11" s="86" t="n">
        <x:f>K11*N11</x:f>
        <x:v>0</x:v>
      </x:c>
      <x:c r="Q11" s="67"/>
      <x:c r="R11" s="84" t="n">
        <x:f>IFERROR(K11/Q11,0)</x:f>
        <x:v>0</x:v>
      </x:c>
      <x:c r="S11" s="93" t="str">
        <x:f>IF(A11="","",IFERROR(MAX(K11/'Setup'!B14,Q11/'Setup'!B15,'Setup'!B18)+'Setup'!B16+'Setup'!B17,0))</x:f>
      </x:c>
      <x:c r="T11" s="67"/>
      <x:c r="U11" s="67"/>
    </x:row>
    <x:row r="12">
      <x:c r="A12" s="83"/>
      <x:c r="B12" s="59" t="str">
        <x:f>IF(A12="","",TEXT(A12,"ddd"))</x:f>
      </x:c>
      <x:c r="C12" s="73"/>
      <x:c r="D12" s="77"/>
      <x:c r="E12" s="77"/>
      <x:c r="F12" s="77"/>
      <x:c r="G12" s="77"/>
      <x:c r="H12" s="77"/>
      <x:c r="I12" s="77"/>
      <x:c r="J12" s="73"/>
      <x:c r="K12" s="86" t="str">
        <x:f>IF(A12="","",C12*(1+D12+E12+F12+G12+H12+I12)+J12)</x:f>
      </x:c>
      <x:c r="L12" s="67"/>
      <x:c r="M12" s="76" t="n">
        <x:f>IFERROR(IF(L12="High",'Setup'!F19,IF(L12="Medium",'Setup'!F20,'Setup'!F21)),0.9)</x:f>
        <x:v>0.9</x:v>
      </x:c>
      <x:c r="N12" s="76" t="n">
        <x:f>IFERROR(IF(L12="High",'Setup'!G19,IF(L12="Medium",'Setup'!G20,'Setup'!G21)),1.1)</x:f>
        <x:v>1.1</x:v>
      </x:c>
      <x:c r="O12" s="86" t="n">
        <x:f>K12*M12</x:f>
        <x:v>0</x:v>
      </x:c>
      <x:c r="P12" s="86" t="n">
        <x:f>K12*N12</x:f>
        <x:v>0</x:v>
      </x:c>
      <x:c r="Q12" s="67"/>
      <x:c r="R12" s="84" t="n">
        <x:f>IFERROR(K12/Q12,0)</x:f>
        <x:v>0</x:v>
      </x:c>
      <x:c r="S12" s="93" t="str">
        <x:f>IF(A12="","",IFERROR(MAX(K12/'Setup'!B15,Q12/'Setup'!B16,'Setup'!B19)+'Setup'!B17+'Setup'!B18,0))</x:f>
      </x:c>
      <x:c r="T12" s="67"/>
      <x:c r="U12" s="67"/>
    </x:row>
    <x:row r="13">
      <x:c r="A13" s="83"/>
      <x:c r="B13" s="59" t="str">
        <x:f>IF(A13="","",TEXT(A13,"ddd"))</x:f>
      </x:c>
      <x:c r="C13" s="73"/>
      <x:c r="D13" s="77"/>
      <x:c r="E13" s="77"/>
      <x:c r="F13" s="77"/>
      <x:c r="G13" s="77"/>
      <x:c r="H13" s="77"/>
      <x:c r="I13" s="77"/>
      <x:c r="J13" s="73"/>
      <x:c r="K13" s="86" t="str">
        <x:f>IF(A13="","",C13*(1+D13+E13+F13+G13+H13+I13)+J13)</x:f>
      </x:c>
      <x:c r="L13" s="67"/>
      <x:c r="M13" s="76" t="n">
        <x:f>IFERROR(IF(L13="High",'Setup'!F20,IF(L13="Medium",'Setup'!F21,'Setup'!F22)),0.9)</x:f>
        <x:v>0.9</x:v>
      </x:c>
      <x:c r="N13" s="76" t="n">
        <x:f>IFERROR(IF(L13="High",'Setup'!G20,IF(L13="Medium",'Setup'!G21,'Setup'!G22)),1.1)</x:f>
        <x:v>1.1</x:v>
      </x:c>
      <x:c r="O13" s="86" t="n">
        <x:f>K13*M13</x:f>
        <x:v>0</x:v>
      </x:c>
      <x:c r="P13" s="86" t="n">
        <x:f>K13*N13</x:f>
        <x:v>0</x:v>
      </x:c>
      <x:c r="Q13" s="67"/>
      <x:c r="R13" s="84" t="n">
        <x:f>IFERROR(K13/Q13,0)</x:f>
        <x:v>0</x:v>
      </x:c>
      <x:c r="S13" s="93" t="str">
        <x:f>IF(A13="","",IFERROR(MAX(K13/'Setup'!B16,Q13/'Setup'!B17,'Setup'!B20)+'Setup'!B18+'Setup'!B19,0))</x:f>
      </x:c>
      <x:c r="T13" s="67"/>
      <x:c r="U13" s="67"/>
    </x:row>
    <x:row r="14">
      <x:c r="A14" s="83"/>
      <x:c r="B14" s="59" t="str">
        <x:f>IF(A14="","",TEXT(A14,"ddd"))</x:f>
      </x:c>
      <x:c r="C14" s="73"/>
      <x:c r="D14" s="77"/>
      <x:c r="E14" s="77"/>
      <x:c r="F14" s="77"/>
      <x:c r="G14" s="77"/>
      <x:c r="H14" s="77"/>
      <x:c r="I14" s="77"/>
      <x:c r="J14" s="73"/>
      <x:c r="K14" s="86" t="str">
        <x:f>IF(A14="","",C14*(1+D14+E14+F14+G14+H14+I14)+J14)</x:f>
      </x:c>
      <x:c r="L14" s="67"/>
      <x:c r="M14" s="76" t="n">
        <x:f>IFERROR(IF(L14="High",'Setup'!F21,IF(L14="Medium",'Setup'!F22,'Setup'!F23)),0.9)</x:f>
        <x:v>0.9</x:v>
      </x:c>
      <x:c r="N14" s="76" t="n">
        <x:f>IFERROR(IF(L14="High",'Setup'!G21,IF(L14="Medium",'Setup'!G22,'Setup'!G23)),1.1)</x:f>
        <x:v>1.1</x:v>
      </x:c>
      <x:c r="O14" s="86" t="n">
        <x:f>K14*M14</x:f>
        <x:v>0</x:v>
      </x:c>
      <x:c r="P14" s="86" t="n">
        <x:f>K14*N14</x:f>
        <x:v>0</x:v>
      </x:c>
      <x:c r="Q14" s="67"/>
      <x:c r="R14" s="84" t="n">
        <x:f>IFERROR(K14/Q14,0)</x:f>
        <x:v>0</x:v>
      </x:c>
      <x:c r="S14" s="93" t="str">
        <x:f>IF(A14="","",IFERROR(MAX(K14/'Setup'!B17,Q14/'Setup'!B18,'Setup'!B21)+'Setup'!B19+'Setup'!B20,0))</x:f>
      </x:c>
      <x:c r="T14" s="67"/>
      <x:c r="U14" s="67"/>
    </x:row>
    <x:row r="15">
      <x:c r="A15" s="83"/>
      <x:c r="B15" s="59" t="str">
        <x:f>IF(A15="","",TEXT(A15,"ddd"))</x:f>
      </x:c>
      <x:c r="C15" s="73"/>
      <x:c r="D15" s="77"/>
      <x:c r="E15" s="77"/>
      <x:c r="F15" s="77"/>
      <x:c r="G15" s="77"/>
      <x:c r="H15" s="77"/>
      <x:c r="I15" s="77"/>
      <x:c r="J15" s="73"/>
      <x:c r="K15" s="86" t="str">
        <x:f>IF(A15="","",C15*(1+D15+E15+F15+G15+H15+I15)+J15)</x:f>
      </x:c>
      <x:c r="L15" s="67"/>
      <x:c r="M15" s="76" t="n">
        <x:f>IFERROR(IF(L15="High",'Setup'!F22,IF(L15="Medium",'Setup'!F23,'Setup'!F24)),0.9)</x:f>
        <x:v>0.9</x:v>
      </x:c>
      <x:c r="N15" s="76" t="n">
        <x:f>IFERROR(IF(L15="High",'Setup'!G22,IF(L15="Medium",'Setup'!G23,'Setup'!G24)),1.1)</x:f>
        <x:v>1.1</x:v>
      </x:c>
      <x:c r="O15" s="86" t="n">
        <x:f>K15*M15</x:f>
        <x:v>0</x:v>
      </x:c>
      <x:c r="P15" s="86" t="n">
        <x:f>K15*N15</x:f>
        <x:v>0</x:v>
      </x:c>
      <x:c r="Q15" s="67"/>
      <x:c r="R15" s="84" t="n">
        <x:f>IFERROR(K15/Q15,0)</x:f>
        <x:v>0</x:v>
      </x:c>
      <x:c r="S15" s="93" t="str">
        <x:f>IF(A15="","",IFERROR(MAX(K15/'Setup'!B18,Q15/'Setup'!B19,'Setup'!B22)+'Setup'!B20+'Setup'!B21,0))</x:f>
      </x:c>
      <x:c r="T15" s="67"/>
      <x:c r="U15" s="67"/>
    </x:row>
    <x:row r="16">
      <x:c r="A16" s="83"/>
      <x:c r="B16" s="59" t="str">
        <x:f>IF(A16="","",TEXT(A16,"ddd"))</x:f>
      </x:c>
      <x:c r="C16" s="73"/>
      <x:c r="D16" s="77"/>
      <x:c r="E16" s="77"/>
      <x:c r="F16" s="77"/>
      <x:c r="G16" s="77"/>
      <x:c r="H16" s="77"/>
      <x:c r="I16" s="77"/>
      <x:c r="J16" s="73"/>
      <x:c r="K16" s="86" t="str">
        <x:f>IF(A16="","",C16*(1+D16+E16+F16+G16+H16+I16)+J16)</x:f>
      </x:c>
      <x:c r="L16" s="67"/>
      <x:c r="M16" s="76" t="n">
        <x:f>IFERROR(IF(L16="High",'Setup'!F23,IF(L16="Medium",'Setup'!F24,'Setup'!F25)),0.9)</x:f>
        <x:v>0.9</x:v>
      </x:c>
      <x:c r="N16" s="76" t="n">
        <x:f>IFERROR(IF(L16="High",'Setup'!G23,IF(L16="Medium",'Setup'!G24,'Setup'!G25)),1.1)</x:f>
        <x:v>1.1</x:v>
      </x:c>
      <x:c r="O16" s="86" t="n">
        <x:f>K16*M16</x:f>
        <x:v>0</x:v>
      </x:c>
      <x:c r="P16" s="86" t="n">
        <x:f>K16*N16</x:f>
        <x:v>0</x:v>
      </x:c>
      <x:c r="Q16" s="67"/>
      <x:c r="R16" s="84" t="n">
        <x:f>IFERROR(K16/Q16,0)</x:f>
        <x:v>0</x:v>
      </x:c>
      <x:c r="S16" s="93" t="str">
        <x:f>IF(A16="","",IFERROR(MAX(K16/'Setup'!B19,Q16/'Setup'!B20,'Setup'!B23)+'Setup'!B21+'Setup'!B22,0))</x:f>
      </x:c>
      <x:c r="T16" s="67"/>
      <x:c r="U16" s="67"/>
    </x:row>
    <x:row r="17">
      <x:c r="A17" s="83"/>
      <x:c r="B17" s="59" t="str">
        <x:f>IF(A17="","",TEXT(A17,"ddd"))</x:f>
      </x:c>
      <x:c r="C17" s="73"/>
      <x:c r="D17" s="77"/>
      <x:c r="E17" s="77"/>
      <x:c r="F17" s="77"/>
      <x:c r="G17" s="77"/>
      <x:c r="H17" s="77"/>
      <x:c r="I17" s="77"/>
      <x:c r="J17" s="73"/>
      <x:c r="K17" s="86" t="str">
        <x:f>IF(A17="","",C17*(1+D17+E17+F17+G17+H17+I17)+J17)</x:f>
      </x:c>
      <x:c r="L17" s="67"/>
      <x:c r="M17" s="76" t="n">
        <x:f>IFERROR(IF(L17="High",'Setup'!F24,IF(L17="Medium",'Setup'!F25,'Setup'!F26)),0.9)</x:f>
        <x:v>0.9</x:v>
      </x:c>
      <x:c r="N17" s="76" t="n">
        <x:f>IFERROR(IF(L17="High",'Setup'!G24,IF(L17="Medium",'Setup'!G25,'Setup'!G26)),1.1)</x:f>
        <x:v>1.1</x:v>
      </x:c>
      <x:c r="O17" s="86" t="n">
        <x:f>K17*M17</x:f>
        <x:v>0</x:v>
      </x:c>
      <x:c r="P17" s="86" t="n">
        <x:f>K17*N17</x:f>
        <x:v>0</x:v>
      </x:c>
      <x:c r="Q17" s="67"/>
      <x:c r="R17" s="84" t="n">
        <x:f>IFERROR(K17/Q17,0)</x:f>
        <x:v>0</x:v>
      </x:c>
      <x:c r="S17" s="93" t="str">
        <x:f>IF(A17="","",IFERROR(MAX(K17/'Setup'!B20,Q17/'Setup'!B21,'Setup'!B24)+'Setup'!B22+'Setup'!B23,0))</x:f>
      </x:c>
      <x:c r="T17" s="67"/>
      <x:c r="U17" s="67"/>
    </x:row>
    <x:row r="18">
      <x:c r="A18" s="83"/>
      <x:c r="B18" s="59" t="str">
        <x:f>IF(A18="","",TEXT(A18,"ddd"))</x:f>
      </x:c>
      <x:c r="C18" s="73"/>
      <x:c r="D18" s="77"/>
      <x:c r="E18" s="77"/>
      <x:c r="F18" s="77"/>
      <x:c r="G18" s="77"/>
      <x:c r="H18" s="77"/>
      <x:c r="I18" s="77"/>
      <x:c r="J18" s="73"/>
      <x:c r="K18" s="86" t="str">
        <x:f>IF(A18="","",C18*(1+D18+E18+F18+G18+H18+I18)+J18)</x:f>
      </x:c>
      <x:c r="L18" s="67"/>
      <x:c r="M18" s="76" t="n">
        <x:f>IFERROR(IF(L18="High",'Setup'!F25,IF(L18="Medium",'Setup'!F26,'Setup'!F27)),0.9)</x:f>
        <x:v>0.9</x:v>
      </x:c>
      <x:c r="N18" s="76" t="n">
        <x:f>IFERROR(IF(L18="High",'Setup'!G25,IF(L18="Medium",'Setup'!G26,'Setup'!G27)),1.1)</x:f>
        <x:v>1.1</x:v>
      </x:c>
      <x:c r="O18" s="86" t="n">
        <x:f>K18*M18</x:f>
        <x:v>0</x:v>
      </x:c>
      <x:c r="P18" s="86" t="n">
        <x:f>K18*N18</x:f>
        <x:v>0</x:v>
      </x:c>
      <x:c r="Q18" s="67"/>
      <x:c r="R18" s="84" t="n">
        <x:f>IFERROR(K18/Q18,0)</x:f>
        <x:v>0</x:v>
      </x:c>
      <x:c r="S18" s="93" t="str">
        <x:f>IF(A18="","",IFERROR(MAX(K18/'Setup'!B21,Q18/'Setup'!B22,'Setup'!B25)+'Setup'!B23+'Setup'!B24,0))</x:f>
      </x:c>
      <x:c r="T18" s="67"/>
      <x:c r="U18" s="67"/>
    </x:row>
    <x:row r="19">
      <x:c r="A19" s="83"/>
      <x:c r="B19" s="59" t="str">
        <x:f>IF(A19="","",TEXT(A19,"ddd"))</x:f>
      </x:c>
      <x:c r="C19" s="73"/>
      <x:c r="D19" s="77"/>
      <x:c r="E19" s="77"/>
      <x:c r="F19" s="77"/>
      <x:c r="G19" s="77"/>
      <x:c r="H19" s="77"/>
      <x:c r="I19" s="77"/>
      <x:c r="J19" s="73"/>
      <x:c r="K19" s="86" t="str">
        <x:f>IF(A19="","",C19*(1+D19+E19+F19+G19+H19+I19)+J19)</x:f>
      </x:c>
      <x:c r="L19" s="67"/>
      <x:c r="M19" s="76" t="n">
        <x:f>IFERROR(IF(L19="High",'Setup'!F26,IF(L19="Medium",'Setup'!F27,'Setup'!F28)),0.9)</x:f>
        <x:v>0.9</x:v>
      </x:c>
      <x:c r="N19" s="76" t="n">
        <x:f>IFERROR(IF(L19="High",'Setup'!G26,IF(L19="Medium",'Setup'!G27,'Setup'!G28)),1.1)</x:f>
        <x:v>1.1</x:v>
      </x:c>
      <x:c r="O19" s="86" t="n">
        <x:f>K19*M19</x:f>
        <x:v>0</x:v>
      </x:c>
      <x:c r="P19" s="86" t="n">
        <x:f>K19*N19</x:f>
        <x:v>0</x:v>
      </x:c>
      <x:c r="Q19" s="67"/>
      <x:c r="R19" s="84" t="n">
        <x:f>IFERROR(K19/Q19,0)</x:f>
        <x:v>0</x:v>
      </x:c>
      <x:c r="S19" s="93" t="str">
        <x:f>IF(A19="","",IFERROR(MAX(K19/'Setup'!B22,Q19/'Setup'!B23,'Setup'!B26)+'Setup'!B24+'Setup'!B25,0))</x:f>
      </x:c>
      <x:c r="T19" s="67"/>
      <x:c r="U19" s="67"/>
    </x:row>
    <x:row r="20">
      <x:c r="A20" s="83"/>
      <x:c r="B20" s="59" t="str">
        <x:f>IF(A20="","",TEXT(A20,"ddd"))</x:f>
      </x:c>
      <x:c r="C20" s="73"/>
      <x:c r="D20" s="77"/>
      <x:c r="E20" s="77"/>
      <x:c r="F20" s="77"/>
      <x:c r="G20" s="77"/>
      <x:c r="H20" s="77"/>
      <x:c r="I20" s="77"/>
      <x:c r="J20" s="73"/>
      <x:c r="K20" s="86" t="str">
        <x:f>IF(A20="","",C20*(1+D20+E20+F20+G20+H20+I20)+J20)</x:f>
      </x:c>
      <x:c r="L20" s="67"/>
      <x:c r="M20" s="76" t="n">
        <x:f>IFERROR(IF(L20="High",'Setup'!F27,IF(L20="Medium",'Setup'!F28,'Setup'!F29)),0.9)</x:f>
        <x:v>0.9</x:v>
      </x:c>
      <x:c r="N20" s="76" t="n">
        <x:f>IFERROR(IF(L20="High",'Setup'!G27,IF(L20="Medium",'Setup'!G28,'Setup'!G29)),1.1)</x:f>
        <x:v>1.1</x:v>
      </x:c>
      <x:c r="O20" s="86" t="n">
        <x:f>K20*M20</x:f>
        <x:v>0</x:v>
      </x:c>
      <x:c r="P20" s="86" t="n">
        <x:f>K20*N20</x:f>
        <x:v>0</x:v>
      </x:c>
      <x:c r="Q20" s="67"/>
      <x:c r="R20" s="84" t="n">
        <x:f>IFERROR(K20/Q20,0)</x:f>
        <x:v>0</x:v>
      </x:c>
      <x:c r="S20" s="93" t="str">
        <x:f>IF(A20="","",IFERROR(MAX(K20/'Setup'!B23,Q20/'Setup'!B24,'Setup'!B27)+'Setup'!B25+'Setup'!B26,0))</x:f>
      </x:c>
      <x:c r="T20" s="67"/>
      <x:c r="U20" s="67"/>
    </x:row>
    <x:row r="21">
      <x:c r="A21" s="83"/>
      <x:c r="B21" s="59" t="str">
        <x:f>IF(A21="","",TEXT(A21,"ddd"))</x:f>
      </x:c>
      <x:c r="C21" s="73"/>
      <x:c r="D21" s="77"/>
      <x:c r="E21" s="77"/>
      <x:c r="F21" s="77"/>
      <x:c r="G21" s="77"/>
      <x:c r="H21" s="77"/>
      <x:c r="I21" s="77"/>
      <x:c r="J21" s="73"/>
      <x:c r="K21" s="86" t="str">
        <x:f>IF(A21="","",C21*(1+D21+E21+F21+G21+H21+I21)+J21)</x:f>
      </x:c>
      <x:c r="L21" s="67"/>
      <x:c r="M21" s="76" t="n">
        <x:f>IFERROR(IF(L21="High",'Setup'!F28,IF(L21="Medium",'Setup'!F29,'Setup'!F30)),0.9)</x:f>
        <x:v>0.9</x:v>
      </x:c>
      <x:c r="N21" s="76" t="n">
        <x:f>IFERROR(IF(L21="High",'Setup'!G28,IF(L21="Medium",'Setup'!G29,'Setup'!G30)),1.1)</x:f>
        <x:v>1.1</x:v>
      </x:c>
      <x:c r="O21" s="86" t="n">
        <x:f>K21*M21</x:f>
        <x:v>0</x:v>
      </x:c>
      <x:c r="P21" s="86" t="n">
        <x:f>K21*N21</x:f>
        <x:v>0</x:v>
      </x:c>
      <x:c r="Q21" s="67"/>
      <x:c r="R21" s="84" t="n">
        <x:f>IFERROR(K21/Q21,0)</x:f>
        <x:v>0</x:v>
      </x:c>
      <x:c r="S21" s="93" t="str">
        <x:f>IF(A21="","",IFERROR(MAX(K21/'Setup'!B24,Q21/'Setup'!B25,'Setup'!B28)+'Setup'!B26+'Setup'!B27,0))</x:f>
      </x:c>
      <x:c r="T21" s="67"/>
      <x:c r="U21" s="67"/>
    </x:row>
    <x:row r="22">
      <x:c r="A22" s="83"/>
      <x:c r="B22" s="59" t="str">
        <x:f>IF(A22="","",TEXT(A22,"ddd"))</x:f>
      </x:c>
      <x:c r="C22" s="73"/>
      <x:c r="D22" s="77"/>
      <x:c r="E22" s="77"/>
      <x:c r="F22" s="77"/>
      <x:c r="G22" s="77"/>
      <x:c r="H22" s="77"/>
      <x:c r="I22" s="77"/>
      <x:c r="J22" s="73"/>
      <x:c r="K22" s="86" t="str">
        <x:f>IF(A22="","",C22*(1+D22+E22+F22+G22+H22+I22)+J22)</x:f>
      </x:c>
      <x:c r="L22" s="67"/>
      <x:c r="M22" s="76" t="n">
        <x:f>IFERROR(IF(L22="High",'Setup'!F29,IF(L22="Medium",'Setup'!F30,'Setup'!F31)),0.9)</x:f>
        <x:v>0.9</x:v>
      </x:c>
      <x:c r="N22" s="76" t="n">
        <x:f>IFERROR(IF(L22="High",'Setup'!G29,IF(L22="Medium",'Setup'!G30,'Setup'!G31)),1.1)</x:f>
        <x:v>1.1</x:v>
      </x:c>
      <x:c r="O22" s="86" t="n">
        <x:f>K22*M22</x:f>
        <x:v>0</x:v>
      </x:c>
      <x:c r="P22" s="86" t="n">
        <x:f>K22*N22</x:f>
        <x:v>0</x:v>
      </x:c>
      <x:c r="Q22" s="67"/>
      <x:c r="R22" s="84" t="n">
        <x:f>IFERROR(K22/Q22,0)</x:f>
        <x:v>0</x:v>
      </x:c>
      <x:c r="S22" s="93" t="str">
        <x:f>IF(A22="","",IFERROR(MAX(K22/'Setup'!B25,Q22/'Setup'!B26,'Setup'!B29)+'Setup'!B27+'Setup'!B28,0))</x:f>
      </x:c>
      <x:c r="T22" s="67"/>
      <x:c r="U22" s="67"/>
    </x:row>
    <x:row r="23">
      <x:c r="A23" s="83"/>
      <x:c r="B23" s="59" t="str">
        <x:f>IF(A23="","",TEXT(A23,"ddd"))</x:f>
      </x:c>
      <x:c r="C23" s="73"/>
      <x:c r="D23" s="77"/>
      <x:c r="E23" s="77"/>
      <x:c r="F23" s="77"/>
      <x:c r="G23" s="77"/>
      <x:c r="H23" s="77"/>
      <x:c r="I23" s="77"/>
      <x:c r="J23" s="73"/>
      <x:c r="K23" s="86" t="str">
        <x:f>IF(A23="","",C23*(1+D23+E23+F23+G23+H23+I23)+J23)</x:f>
      </x:c>
      <x:c r="L23" s="67"/>
      <x:c r="M23" s="76" t="n">
        <x:f>IFERROR(IF(L23="High",'Setup'!F30,IF(L23="Medium",'Setup'!F31,'Setup'!F32)),0.9)</x:f>
        <x:v>0.9</x:v>
      </x:c>
      <x:c r="N23" s="76" t="n">
        <x:f>IFERROR(IF(L23="High",'Setup'!G30,IF(L23="Medium",'Setup'!G31,'Setup'!G32)),1.1)</x:f>
        <x:v>1.1</x:v>
      </x:c>
      <x:c r="O23" s="86" t="n">
        <x:f>K23*M23</x:f>
        <x:v>0</x:v>
      </x:c>
      <x:c r="P23" s="86" t="n">
        <x:f>K23*N23</x:f>
        <x:v>0</x:v>
      </x:c>
      <x:c r="Q23" s="67"/>
      <x:c r="R23" s="84" t="n">
        <x:f>IFERROR(K23/Q23,0)</x:f>
        <x:v>0</x:v>
      </x:c>
      <x:c r="S23" s="93" t="str">
        <x:f>IF(A23="","",IFERROR(MAX(K23/'Setup'!B26,Q23/'Setup'!B27,'Setup'!B30)+'Setup'!B28+'Setup'!B29,0))</x:f>
      </x:c>
      <x:c r="T23" s="67"/>
      <x:c r="U23" s="67"/>
    </x:row>
    <x:row r="24">
      <x:c r="A24" s="83"/>
      <x:c r="B24" s="59" t="str">
        <x:f>IF(A24="","",TEXT(A24,"ddd"))</x:f>
      </x:c>
      <x:c r="C24" s="73"/>
      <x:c r="D24" s="77"/>
      <x:c r="E24" s="77"/>
      <x:c r="F24" s="77"/>
      <x:c r="G24" s="77"/>
      <x:c r="H24" s="77"/>
      <x:c r="I24" s="77"/>
      <x:c r="J24" s="73"/>
      <x:c r="K24" s="86" t="str">
        <x:f>IF(A24="","",C24*(1+D24+E24+F24+G24+H24+I24)+J24)</x:f>
      </x:c>
      <x:c r="L24" s="67"/>
      <x:c r="M24" s="76" t="n">
        <x:f>IFERROR(IF(L24="High",'Setup'!F31,IF(L24="Medium",'Setup'!F32,'Setup'!F33)),0.9)</x:f>
        <x:v>0.9</x:v>
      </x:c>
      <x:c r="N24" s="76" t="n">
        <x:f>IFERROR(IF(L24="High",'Setup'!G31,IF(L24="Medium",'Setup'!G32,'Setup'!G33)),1.1)</x:f>
        <x:v>1.1</x:v>
      </x:c>
      <x:c r="O24" s="86" t="n">
        <x:f>K24*M24</x:f>
        <x:v>0</x:v>
      </x:c>
      <x:c r="P24" s="86" t="n">
        <x:f>K24*N24</x:f>
        <x:v>0</x:v>
      </x:c>
      <x:c r="Q24" s="67"/>
      <x:c r="R24" s="84" t="n">
        <x:f>IFERROR(K24/Q24,0)</x:f>
        <x:v>0</x:v>
      </x:c>
      <x:c r="S24" s="93" t="str">
        <x:f>IF(A24="","",IFERROR(MAX(K24/'Setup'!B27,Q24/'Setup'!B28,'Setup'!B31)+'Setup'!B29+'Setup'!B30,0))</x:f>
      </x:c>
      <x:c r="T24" s="67"/>
      <x:c r="U24" s="67"/>
    </x:row>
    <x:row r="25">
      <x:c r="A25" s="83"/>
      <x:c r="B25" s="59" t="str">
        <x:f>IF(A25="","",TEXT(A25,"ddd"))</x:f>
      </x:c>
      <x:c r="C25" s="73"/>
      <x:c r="D25" s="77"/>
      <x:c r="E25" s="77"/>
      <x:c r="F25" s="77"/>
      <x:c r="G25" s="77"/>
      <x:c r="H25" s="77"/>
      <x:c r="I25" s="77"/>
      <x:c r="J25" s="73"/>
      <x:c r="K25" s="86" t="str">
        <x:f>IF(A25="","",C25*(1+D25+E25+F25+G25+H25+I25)+J25)</x:f>
      </x:c>
      <x:c r="L25" s="67"/>
      <x:c r="M25" s="76" t="n">
        <x:f>IFERROR(IF(L25="High",'Setup'!F32,IF(L25="Medium",'Setup'!F33,'Setup'!F34)),0.9)</x:f>
        <x:v>0.9</x:v>
      </x:c>
      <x:c r="N25" s="76" t="n">
        <x:f>IFERROR(IF(L25="High",'Setup'!G32,IF(L25="Medium",'Setup'!G33,'Setup'!G34)),1.1)</x:f>
        <x:v>1.1</x:v>
      </x:c>
      <x:c r="O25" s="86" t="n">
        <x:f>K25*M25</x:f>
        <x:v>0</x:v>
      </x:c>
      <x:c r="P25" s="86" t="n">
        <x:f>K25*N25</x:f>
        <x:v>0</x:v>
      </x:c>
      <x:c r="Q25" s="67"/>
      <x:c r="R25" s="84" t="n">
        <x:f>IFERROR(K25/Q25,0)</x:f>
        <x:v>0</x:v>
      </x:c>
      <x:c r="S25" s="93" t="str">
        <x:f>IF(A25="","",IFERROR(MAX(K25/'Setup'!B28,Q25/'Setup'!B29,'Setup'!B32)+'Setup'!B30+'Setup'!B31,0))</x:f>
      </x:c>
      <x:c r="T25" s="67"/>
      <x:c r="U25" s="67"/>
    </x:row>
    <x:row r="26">
      <x:c r="A26" s="83"/>
      <x:c r="B26" s="59" t="str">
        <x:f>IF(A26="","",TEXT(A26,"ddd"))</x:f>
      </x:c>
      <x:c r="C26" s="73"/>
      <x:c r="D26" s="77"/>
      <x:c r="E26" s="77"/>
      <x:c r="F26" s="77"/>
      <x:c r="G26" s="77"/>
      <x:c r="H26" s="77"/>
      <x:c r="I26" s="77"/>
      <x:c r="J26" s="73"/>
      <x:c r="K26" s="86" t="str">
        <x:f>IF(A26="","",C26*(1+D26+E26+F26+G26+H26+I26)+J26)</x:f>
      </x:c>
      <x:c r="L26" s="67"/>
      <x:c r="M26" s="76" t="n">
        <x:f>IFERROR(IF(L26="High",'Setup'!F33,IF(L26="Medium",'Setup'!F34,'Setup'!F35)),0.9)</x:f>
        <x:v>0.9</x:v>
      </x:c>
      <x:c r="N26" s="76" t="n">
        <x:f>IFERROR(IF(L26="High",'Setup'!G33,IF(L26="Medium",'Setup'!G34,'Setup'!G35)),1.1)</x:f>
        <x:v>1.1</x:v>
      </x:c>
      <x:c r="O26" s="86" t="n">
        <x:f>K26*M26</x:f>
        <x:v>0</x:v>
      </x:c>
      <x:c r="P26" s="86" t="n">
        <x:f>K26*N26</x:f>
        <x:v>0</x:v>
      </x:c>
      <x:c r="Q26" s="67"/>
      <x:c r="R26" s="84" t="n">
        <x:f>IFERROR(K26/Q26,0)</x:f>
        <x:v>0</x:v>
      </x:c>
      <x:c r="S26" s="93" t="str">
        <x:f>IF(A26="","",IFERROR(MAX(K26/'Setup'!B29,Q26/'Setup'!B30,'Setup'!B33)+'Setup'!B31+'Setup'!B32,0))</x:f>
      </x:c>
      <x:c r="T26" s="67"/>
      <x:c r="U26" s="67"/>
    </x:row>
    <x:row r="27">
      <x:c r="A27" s="83"/>
      <x:c r="B27" s="59" t="str">
        <x:f>IF(A27="","",TEXT(A27,"ddd"))</x:f>
      </x:c>
      <x:c r="C27" s="73"/>
      <x:c r="D27" s="77"/>
      <x:c r="E27" s="77"/>
      <x:c r="F27" s="77"/>
      <x:c r="G27" s="77"/>
      <x:c r="H27" s="77"/>
      <x:c r="I27" s="77"/>
      <x:c r="J27" s="73"/>
      <x:c r="K27" s="86" t="str">
        <x:f>IF(A27="","",C27*(1+D27+E27+F27+G27+H27+I27)+J27)</x:f>
      </x:c>
      <x:c r="L27" s="67"/>
      <x:c r="M27" s="76" t="n">
        <x:f>IFERROR(IF(L27="High",'Setup'!F34,IF(L27="Medium",'Setup'!F35,'Setup'!F36)),0.9)</x:f>
        <x:v>0.9</x:v>
      </x:c>
      <x:c r="N27" s="76" t="n">
        <x:f>IFERROR(IF(L27="High",'Setup'!G34,IF(L27="Medium",'Setup'!G35,'Setup'!G36)),1.1)</x:f>
        <x:v>1.1</x:v>
      </x:c>
      <x:c r="O27" s="86" t="n">
        <x:f>K27*M27</x:f>
        <x:v>0</x:v>
      </x:c>
      <x:c r="P27" s="86" t="n">
        <x:f>K27*N27</x:f>
        <x:v>0</x:v>
      </x:c>
      <x:c r="Q27" s="67"/>
      <x:c r="R27" s="84" t="n">
        <x:f>IFERROR(K27/Q27,0)</x:f>
        <x:v>0</x:v>
      </x:c>
      <x:c r="S27" s="93" t="str">
        <x:f>IF(A27="","",IFERROR(MAX(K27/'Setup'!B30,Q27/'Setup'!B31,'Setup'!B34)+'Setup'!B32+'Setup'!B33,0))</x:f>
      </x:c>
      <x:c r="T27" s="67"/>
      <x:c r="U27" s="67"/>
    </x:row>
    <x:row r="28">
      <x:c r="A28" s="83"/>
      <x:c r="B28" s="59" t="str">
        <x:f>IF(A28="","",TEXT(A28,"ddd"))</x:f>
      </x:c>
      <x:c r="C28" s="73"/>
      <x:c r="D28" s="77"/>
      <x:c r="E28" s="77"/>
      <x:c r="F28" s="77"/>
      <x:c r="G28" s="77"/>
      <x:c r="H28" s="77"/>
      <x:c r="I28" s="77"/>
      <x:c r="J28" s="73"/>
      <x:c r="K28" s="86" t="str">
        <x:f>IF(A28="","",C28*(1+D28+E28+F28+G28+H28+I28)+J28)</x:f>
      </x:c>
      <x:c r="L28" s="67"/>
      <x:c r="M28" s="76" t="n">
        <x:f>IFERROR(IF(L28="High",'Setup'!F35,IF(L28="Medium",'Setup'!F36,'Setup'!F37)),0.9)</x:f>
        <x:v>0.9</x:v>
      </x:c>
      <x:c r="N28" s="76" t="n">
        <x:f>IFERROR(IF(L28="High",'Setup'!G35,IF(L28="Medium",'Setup'!G36,'Setup'!G37)),1.1)</x:f>
        <x:v>1.1</x:v>
      </x:c>
      <x:c r="O28" s="86" t="n">
        <x:f>K28*M28</x:f>
        <x:v>0</x:v>
      </x:c>
      <x:c r="P28" s="86" t="n">
        <x:f>K28*N28</x:f>
        <x:v>0</x:v>
      </x:c>
      <x:c r="Q28" s="67"/>
      <x:c r="R28" s="84" t="n">
        <x:f>IFERROR(K28/Q28,0)</x:f>
        <x:v>0</x:v>
      </x:c>
      <x:c r="S28" s="93" t="str">
        <x:f>IF(A28="","",IFERROR(MAX(K28/'Setup'!B31,Q28/'Setup'!B32,'Setup'!B35)+'Setup'!B33+'Setup'!B34,0))</x:f>
      </x:c>
      <x:c r="T28" s="67"/>
      <x:c r="U28" s="67"/>
    </x:row>
    <x:row r="29">
      <x:c r="A29" s="83"/>
      <x:c r="B29" s="59" t="str">
        <x:f>IF(A29="","",TEXT(A29,"ddd"))</x:f>
      </x:c>
      <x:c r="C29" s="73"/>
      <x:c r="D29" s="77"/>
      <x:c r="E29" s="77"/>
      <x:c r="F29" s="77"/>
      <x:c r="G29" s="77"/>
      <x:c r="H29" s="77"/>
      <x:c r="I29" s="77"/>
      <x:c r="J29" s="73"/>
      <x:c r="K29" s="86" t="str">
        <x:f>IF(A29="","",C29*(1+D29+E29+F29+G29+H29+I29)+J29)</x:f>
      </x:c>
      <x:c r="L29" s="67"/>
      <x:c r="M29" s="76" t="n">
        <x:f>IFERROR(IF(L29="High",'Setup'!F36,IF(L29="Medium",'Setup'!F37,'Setup'!F38)),0.9)</x:f>
        <x:v>0.9</x:v>
      </x:c>
      <x:c r="N29" s="76" t="n">
        <x:f>IFERROR(IF(L29="High",'Setup'!G36,IF(L29="Medium",'Setup'!G37,'Setup'!G38)),1.1)</x:f>
        <x:v>1.1</x:v>
      </x:c>
      <x:c r="O29" s="86" t="n">
        <x:f>K29*M29</x:f>
        <x:v>0</x:v>
      </x:c>
      <x:c r="P29" s="86" t="n">
        <x:f>K29*N29</x:f>
        <x:v>0</x:v>
      </x:c>
      <x:c r="Q29" s="67"/>
      <x:c r="R29" s="84" t="n">
        <x:f>IFERROR(K29/Q29,0)</x:f>
        <x:v>0</x:v>
      </x:c>
      <x:c r="S29" s="93" t="str">
        <x:f>IF(A29="","",IFERROR(MAX(K29/'Setup'!B32,Q29/'Setup'!B33,'Setup'!B36)+'Setup'!B34+'Setup'!B35,0))</x:f>
      </x:c>
      <x:c r="T29" s="67"/>
      <x:c r="U29" s="67"/>
    </x:row>
    <x:row r="30">
      <x:c r="A30" s="83"/>
      <x:c r="B30" s="59" t="str">
        <x:f>IF(A30="","",TEXT(A30,"ddd"))</x:f>
      </x:c>
      <x:c r="C30" s="73"/>
      <x:c r="D30" s="77"/>
      <x:c r="E30" s="77"/>
      <x:c r="F30" s="77"/>
      <x:c r="G30" s="77"/>
      <x:c r="H30" s="77"/>
      <x:c r="I30" s="77"/>
      <x:c r="J30" s="73"/>
      <x:c r="K30" s="86" t="str">
        <x:f>IF(A30="","",C30*(1+D30+E30+F30+G30+H30+I30)+J30)</x:f>
      </x:c>
      <x:c r="L30" s="67"/>
      <x:c r="M30" s="76" t="n">
        <x:f>IFERROR(IF(L30="High",'Setup'!F37,IF(L30="Medium",'Setup'!F38,'Setup'!F39)),0.9)</x:f>
        <x:v>0.9</x:v>
      </x:c>
      <x:c r="N30" s="76" t="n">
        <x:f>IFERROR(IF(L30="High",'Setup'!G37,IF(L30="Medium",'Setup'!G38,'Setup'!G39)),1.1)</x:f>
        <x:v>1.1</x:v>
      </x:c>
      <x:c r="O30" s="86" t="n">
        <x:f>K30*M30</x:f>
        <x:v>0</x:v>
      </x:c>
      <x:c r="P30" s="86" t="n">
        <x:f>K30*N30</x:f>
        <x:v>0</x:v>
      </x:c>
      <x:c r="Q30" s="67"/>
      <x:c r="R30" s="84" t="n">
        <x:f>IFERROR(K30/Q30,0)</x:f>
        <x:v>0</x:v>
      </x:c>
      <x:c r="S30" s="93" t="str">
        <x:f>IF(A30="","",IFERROR(MAX(K30/'Setup'!B33,Q30/'Setup'!B34,'Setup'!B37)+'Setup'!B35+'Setup'!B36,0))</x:f>
      </x:c>
      <x:c r="T30" s="67"/>
      <x:c r="U30" s="67"/>
    </x:row>
    <x:row r="31">
      <x:c r="A31" s="83"/>
      <x:c r="B31" s="59" t="str">
        <x:f>IF(A31="","",TEXT(A31,"ddd"))</x:f>
      </x:c>
      <x:c r="C31" s="73"/>
      <x:c r="D31" s="77"/>
      <x:c r="E31" s="77"/>
      <x:c r="F31" s="77"/>
      <x:c r="G31" s="77"/>
      <x:c r="H31" s="77"/>
      <x:c r="I31" s="77"/>
      <x:c r="J31" s="73"/>
      <x:c r="K31" s="86" t="str">
        <x:f>IF(A31="","",C31*(1+D31+E31+F31+G31+H31+I31)+J31)</x:f>
      </x:c>
      <x:c r="L31" s="67"/>
      <x:c r="M31" s="76" t="n">
        <x:f>IFERROR(IF(L31="High",'Setup'!F38,IF(L31="Medium",'Setup'!F39,'Setup'!F40)),0.9)</x:f>
        <x:v>0.9</x:v>
      </x:c>
      <x:c r="N31" s="76" t="n">
        <x:f>IFERROR(IF(L31="High",'Setup'!G38,IF(L31="Medium",'Setup'!G39,'Setup'!G40)),1.1)</x:f>
        <x:v>1.1</x:v>
      </x:c>
      <x:c r="O31" s="86" t="n">
        <x:f>K31*M31</x:f>
        <x:v>0</x:v>
      </x:c>
      <x:c r="P31" s="86" t="n">
        <x:f>K31*N31</x:f>
        <x:v>0</x:v>
      </x:c>
      <x:c r="Q31" s="67"/>
      <x:c r="R31" s="84" t="n">
        <x:f>IFERROR(K31/Q31,0)</x:f>
        <x:v>0</x:v>
      </x:c>
      <x:c r="S31" s="93" t="str">
        <x:f>IF(A31="","",IFERROR(MAX(K31/'Setup'!B34,Q31/'Setup'!B35,'Setup'!B38)+'Setup'!B36+'Setup'!B37,0))</x:f>
      </x:c>
      <x:c r="T31" s="67"/>
      <x:c r="U31" s="67"/>
    </x:row>
    <x:row r="32">
      <x:c r="A32" s="83"/>
      <x:c r="B32" s="59" t="str">
        <x:f>IF(A32="","",TEXT(A32,"ddd"))</x:f>
      </x:c>
      <x:c r="C32" s="73"/>
      <x:c r="D32" s="77"/>
      <x:c r="E32" s="77"/>
      <x:c r="F32" s="77"/>
      <x:c r="G32" s="77"/>
      <x:c r="H32" s="77"/>
      <x:c r="I32" s="77"/>
      <x:c r="J32" s="73"/>
      <x:c r="K32" s="86" t="str">
        <x:f>IF(A32="","",C32*(1+D32+E32+F32+G32+H32+I32)+J32)</x:f>
      </x:c>
      <x:c r="L32" s="67"/>
      <x:c r="M32" s="76" t="n">
        <x:f>IFERROR(IF(L32="High",'Setup'!F39,IF(L32="Medium",'Setup'!F40,'Setup'!F41)),0.9)</x:f>
        <x:v>0.9</x:v>
      </x:c>
      <x:c r="N32" s="76" t="n">
        <x:f>IFERROR(IF(L32="High",'Setup'!G39,IF(L32="Medium",'Setup'!G40,'Setup'!G41)),1.1)</x:f>
        <x:v>1.1</x:v>
      </x:c>
      <x:c r="O32" s="86" t="n">
        <x:f>K32*M32</x:f>
        <x:v>0</x:v>
      </x:c>
      <x:c r="P32" s="86" t="n">
        <x:f>K32*N32</x:f>
        <x:v>0</x:v>
      </x:c>
      <x:c r="Q32" s="67"/>
      <x:c r="R32" s="84" t="n">
        <x:f>IFERROR(K32/Q32,0)</x:f>
        <x:v>0</x:v>
      </x:c>
      <x:c r="S32" s="93" t="str">
        <x:f>IF(A32="","",IFERROR(MAX(K32/'Setup'!B35,Q32/'Setup'!B36,'Setup'!B39)+'Setup'!B37+'Setup'!B38,0))</x:f>
      </x:c>
      <x:c r="T32" s="67"/>
      <x:c r="U32" s="67"/>
    </x:row>
    <x:row r="33">
      <x:c r="A33" s="83"/>
      <x:c r="B33" s="59" t="str">
        <x:f>IF(A33="","",TEXT(A33,"ddd"))</x:f>
      </x:c>
      <x:c r="C33" s="73"/>
      <x:c r="D33" s="77"/>
      <x:c r="E33" s="77"/>
      <x:c r="F33" s="77"/>
      <x:c r="G33" s="77"/>
      <x:c r="H33" s="77"/>
      <x:c r="I33" s="77"/>
      <x:c r="J33" s="73"/>
      <x:c r="K33" s="86" t="str">
        <x:f>IF(A33="","",C33*(1+D33+E33+F33+G33+H33+I33)+J33)</x:f>
      </x:c>
      <x:c r="L33" s="67"/>
      <x:c r="M33" s="76" t="n">
        <x:f>IFERROR(IF(L33="High",'Setup'!F40,IF(L33="Medium",'Setup'!F41,'Setup'!F42)),0.9)</x:f>
        <x:v>0.9</x:v>
      </x:c>
      <x:c r="N33" s="76" t="n">
        <x:f>IFERROR(IF(L33="High",'Setup'!G40,IF(L33="Medium",'Setup'!G41,'Setup'!G42)),1.1)</x:f>
        <x:v>1.1</x:v>
      </x:c>
      <x:c r="O33" s="86" t="n">
        <x:f>K33*M33</x:f>
        <x:v>0</x:v>
      </x:c>
      <x:c r="P33" s="86" t="n">
        <x:f>K33*N33</x:f>
        <x:v>0</x:v>
      </x:c>
      <x:c r="Q33" s="67"/>
      <x:c r="R33" s="84" t="n">
        <x:f>IFERROR(K33/Q33,0)</x:f>
        <x:v>0</x:v>
      </x:c>
      <x:c r="S33" s="93" t="str">
        <x:f>IF(A33="","",IFERROR(MAX(K33/'Setup'!B36,Q33/'Setup'!B37,'Setup'!B40)+'Setup'!B38+'Setup'!B39,0))</x:f>
      </x:c>
      <x:c r="T33" s="67"/>
      <x:c r="U33" s="67"/>
    </x:row>
    <x:row r="34">
      <x:c r="A34" s="83"/>
      <x:c r="B34" s="59" t="str">
        <x:f>IF(A34="","",TEXT(A34,"ddd"))</x:f>
      </x:c>
      <x:c r="C34" s="73"/>
      <x:c r="D34" s="77"/>
      <x:c r="E34" s="77"/>
      <x:c r="F34" s="77"/>
      <x:c r="G34" s="77"/>
      <x:c r="H34" s="77"/>
      <x:c r="I34" s="77"/>
      <x:c r="J34" s="73"/>
      <x:c r="K34" s="86" t="str">
        <x:f>IF(A34="","",C34*(1+D34+E34+F34+G34+H34+I34)+J34)</x:f>
      </x:c>
      <x:c r="L34" s="67"/>
      <x:c r="M34" s="76" t="n">
        <x:f>IFERROR(IF(L34="High",'Setup'!F41,IF(L34="Medium",'Setup'!F42,'Setup'!F43)),0.9)</x:f>
        <x:v>0.9</x:v>
      </x:c>
      <x:c r="N34" s="76" t="n">
        <x:f>IFERROR(IF(L34="High",'Setup'!G41,IF(L34="Medium",'Setup'!G42,'Setup'!G43)),1.1)</x:f>
        <x:v>1.1</x:v>
      </x:c>
      <x:c r="O34" s="86" t="n">
        <x:f>K34*M34</x:f>
        <x:v>0</x:v>
      </x:c>
      <x:c r="P34" s="86" t="n">
        <x:f>K34*N34</x:f>
        <x:v>0</x:v>
      </x:c>
      <x:c r="Q34" s="67"/>
      <x:c r="R34" s="84" t="n">
        <x:f>IFERROR(K34/Q34,0)</x:f>
        <x:v>0</x:v>
      </x:c>
      <x:c r="S34" s="93" t="str">
        <x:f>IF(A34="","",IFERROR(MAX(K34/'Setup'!B37,Q34/'Setup'!B38,'Setup'!B41)+'Setup'!B39+'Setup'!B40,0))</x:f>
      </x:c>
      <x:c r="T34" s="67"/>
      <x:c r="U34" s="67"/>
    </x:row>
    <x:row r="35">
      <x:c r="A35" s="83"/>
      <x:c r="B35" s="59" t="str">
        <x:f>IF(A35="","",TEXT(A35,"ddd"))</x:f>
      </x:c>
      <x:c r="C35" s="73"/>
      <x:c r="D35" s="77"/>
      <x:c r="E35" s="77"/>
      <x:c r="F35" s="77"/>
      <x:c r="G35" s="77"/>
      <x:c r="H35" s="77"/>
      <x:c r="I35" s="77"/>
      <x:c r="J35" s="73"/>
      <x:c r="K35" s="86" t="str">
        <x:f>IF(A35="","",C35*(1+D35+E35+F35+G35+H35+I35)+J35)</x:f>
      </x:c>
      <x:c r="L35" s="67"/>
      <x:c r="M35" s="76" t="n">
        <x:f>IFERROR(IF(L35="High",'Setup'!F42,IF(L35="Medium",'Setup'!F43,'Setup'!F44)),0.9)</x:f>
        <x:v>0.9</x:v>
      </x:c>
      <x:c r="N35" s="76" t="n">
        <x:f>IFERROR(IF(L35="High",'Setup'!G42,IF(L35="Medium",'Setup'!G43,'Setup'!G44)),1.1)</x:f>
        <x:v>1.1</x:v>
      </x:c>
      <x:c r="O35" s="86" t="n">
        <x:f>K35*M35</x:f>
        <x:v>0</x:v>
      </x:c>
      <x:c r="P35" s="86" t="n">
        <x:f>K35*N35</x:f>
        <x:v>0</x:v>
      </x:c>
      <x:c r="Q35" s="67"/>
      <x:c r="R35" s="84" t="n">
        <x:f>IFERROR(K35/Q35,0)</x:f>
        <x:v>0</x:v>
      </x:c>
      <x:c r="S35" s="93" t="str">
        <x:f>IF(A35="","",IFERROR(MAX(K35/'Setup'!B38,Q35/'Setup'!B39,'Setup'!B42)+'Setup'!B40+'Setup'!B41,0))</x:f>
      </x:c>
      <x:c r="T35" s="67"/>
      <x:c r="U35" s="67"/>
    </x:row>
    <x:row r="36">
      <x:c r="A36" s="83"/>
      <x:c r="B36" s="59" t="str">
        <x:f>IF(A36="","",TEXT(A36,"ddd"))</x:f>
      </x:c>
      <x:c r="C36" s="73"/>
      <x:c r="D36" s="77"/>
      <x:c r="E36" s="77"/>
      <x:c r="F36" s="77"/>
      <x:c r="G36" s="77"/>
      <x:c r="H36" s="77"/>
      <x:c r="I36" s="77"/>
      <x:c r="J36" s="73"/>
      <x:c r="K36" s="86" t="str">
        <x:f>IF(A36="","",C36*(1+D36+E36+F36+G36+H36+I36)+J36)</x:f>
      </x:c>
      <x:c r="L36" s="67"/>
      <x:c r="M36" s="76" t="n">
        <x:f>IFERROR(IF(L36="High",'Setup'!F43,IF(L36="Medium",'Setup'!F44,'Setup'!F45)),0.9)</x:f>
        <x:v>0.9</x:v>
      </x:c>
      <x:c r="N36" s="76" t="n">
        <x:f>IFERROR(IF(L36="High",'Setup'!G43,IF(L36="Medium",'Setup'!G44,'Setup'!G45)),1.1)</x:f>
        <x:v>1.1</x:v>
      </x:c>
      <x:c r="O36" s="86" t="n">
        <x:f>K36*M36</x:f>
        <x:v>0</x:v>
      </x:c>
      <x:c r="P36" s="86" t="n">
        <x:f>K36*N36</x:f>
        <x:v>0</x:v>
      </x:c>
      <x:c r="Q36" s="67"/>
      <x:c r="R36" s="84" t="n">
        <x:f>IFERROR(K36/Q36,0)</x:f>
        <x:v>0</x:v>
      </x:c>
      <x:c r="S36" s="93" t="str">
        <x:f>IF(A36="","",IFERROR(MAX(K36/'Setup'!B39,Q36/'Setup'!B40,'Setup'!B43)+'Setup'!B41+'Setup'!B42,0))</x:f>
      </x:c>
      <x:c r="T36" s="67"/>
      <x:c r="U36" s="67"/>
    </x:row>
    <x:row r="37">
      <x:c r="A37" s="83"/>
      <x:c r="B37" s="59" t="str">
        <x:f>IF(A37="","",TEXT(A37,"ddd"))</x:f>
      </x:c>
      <x:c r="C37" s="73"/>
      <x:c r="D37" s="77"/>
      <x:c r="E37" s="77"/>
      <x:c r="F37" s="77"/>
      <x:c r="G37" s="77"/>
      <x:c r="H37" s="77"/>
      <x:c r="I37" s="77"/>
      <x:c r="J37" s="73"/>
      <x:c r="K37" s="86" t="str">
        <x:f>IF(A37="","",C37*(1+D37+E37+F37+G37+H37+I37)+J37)</x:f>
      </x:c>
      <x:c r="L37" s="67"/>
      <x:c r="M37" s="76" t="n">
        <x:f>IFERROR(IF(L37="High",'Setup'!F44,IF(L37="Medium",'Setup'!F45,'Setup'!F46)),0.9)</x:f>
        <x:v>0.9</x:v>
      </x:c>
      <x:c r="N37" s="76" t="n">
        <x:f>IFERROR(IF(L37="High",'Setup'!G44,IF(L37="Medium",'Setup'!G45,'Setup'!G46)),1.1)</x:f>
        <x:v>1.1</x:v>
      </x:c>
      <x:c r="O37" s="86" t="n">
        <x:f>K37*M37</x:f>
        <x:v>0</x:v>
      </x:c>
      <x:c r="P37" s="86" t="n">
        <x:f>K37*N37</x:f>
        <x:v>0</x:v>
      </x:c>
      <x:c r="Q37" s="67"/>
      <x:c r="R37" s="84" t="n">
        <x:f>IFERROR(K37/Q37,0)</x:f>
        <x:v>0</x:v>
      </x:c>
      <x:c r="S37" s="93" t="str">
        <x:f>IF(A37="","",IFERROR(MAX(K37/'Setup'!B40,Q37/'Setup'!B41,'Setup'!B44)+'Setup'!B42+'Setup'!B43,0))</x:f>
      </x:c>
      <x:c r="T37" s="67"/>
      <x:c r="U37" s="67"/>
    </x:row>
    <x:row r="38">
      <x:c r="A38" s="83"/>
      <x:c r="B38" s="59" t="str">
        <x:f>IF(A38="","",TEXT(A38,"ddd"))</x:f>
      </x:c>
      <x:c r="C38" s="73"/>
      <x:c r="D38" s="77"/>
      <x:c r="E38" s="77"/>
      <x:c r="F38" s="77"/>
      <x:c r="G38" s="77"/>
      <x:c r="H38" s="77"/>
      <x:c r="I38" s="77"/>
      <x:c r="J38" s="73"/>
      <x:c r="K38" s="86" t="str">
        <x:f>IF(A38="","",C38*(1+D38+E38+F38+G38+H38+I38)+J38)</x:f>
      </x:c>
      <x:c r="L38" s="67"/>
      <x:c r="M38" s="76" t="n">
        <x:f>IFERROR(IF(L38="High",'Setup'!F45,IF(L38="Medium",'Setup'!F46,'Setup'!F47)),0.9)</x:f>
        <x:v>0.9</x:v>
      </x:c>
      <x:c r="N38" s="76" t="n">
        <x:f>IFERROR(IF(L38="High",'Setup'!G45,IF(L38="Medium",'Setup'!G46,'Setup'!G47)),1.1)</x:f>
        <x:v>1.1</x:v>
      </x:c>
      <x:c r="O38" s="86" t="n">
        <x:f>K38*M38</x:f>
        <x:v>0</x:v>
      </x:c>
      <x:c r="P38" s="86" t="n">
        <x:f>K38*N38</x:f>
        <x:v>0</x:v>
      </x:c>
      <x:c r="Q38" s="67"/>
      <x:c r="R38" s="84" t="n">
        <x:f>IFERROR(K38/Q38,0)</x:f>
        <x:v>0</x:v>
      </x:c>
      <x:c r="S38" s="93" t="str">
        <x:f>IF(A38="","",IFERROR(MAX(K38/'Setup'!B41,Q38/'Setup'!B42,'Setup'!B45)+'Setup'!B43+'Setup'!B44,0))</x:f>
      </x:c>
      <x:c r="T38" s="67"/>
      <x:c r="U38" s="67"/>
    </x:row>
    <x:row r="39">
      <x:c r="A39" s="83"/>
      <x:c r="B39" s="59" t="str">
        <x:f>IF(A39="","",TEXT(A39,"ddd"))</x:f>
      </x:c>
      <x:c r="C39" s="73"/>
      <x:c r="D39" s="77"/>
      <x:c r="E39" s="77"/>
      <x:c r="F39" s="77"/>
      <x:c r="G39" s="77"/>
      <x:c r="H39" s="77"/>
      <x:c r="I39" s="77"/>
      <x:c r="J39" s="73"/>
      <x:c r="K39" s="86" t="str">
        <x:f>IF(A39="","",C39*(1+D39+E39+F39+G39+H39+I39)+J39)</x:f>
      </x:c>
      <x:c r="L39" s="67"/>
      <x:c r="M39" s="76" t="n">
        <x:f>IFERROR(IF(L39="High",'Setup'!F46,IF(L39="Medium",'Setup'!F47,'Setup'!F48)),0.9)</x:f>
        <x:v>0.9</x:v>
      </x:c>
      <x:c r="N39" s="76" t="n">
        <x:f>IFERROR(IF(L39="High",'Setup'!G46,IF(L39="Medium",'Setup'!G47,'Setup'!G48)),1.1)</x:f>
        <x:v>1.1</x:v>
      </x:c>
      <x:c r="O39" s="86" t="n">
        <x:f>K39*M39</x:f>
        <x:v>0</x:v>
      </x:c>
      <x:c r="P39" s="86" t="n">
        <x:f>K39*N39</x:f>
        <x:v>0</x:v>
      </x:c>
      <x:c r="Q39" s="67"/>
      <x:c r="R39" s="84" t="n">
        <x:f>IFERROR(K39/Q39,0)</x:f>
        <x:v>0</x:v>
      </x:c>
      <x:c r="S39" s="93" t="str">
        <x:f>IF(A39="","",IFERROR(MAX(K39/'Setup'!B42,Q39/'Setup'!B43,'Setup'!B46)+'Setup'!B44+'Setup'!B45,0))</x:f>
      </x:c>
      <x:c r="T39" s="67"/>
      <x:c r="U39" s="67"/>
    </x:row>
    <x:row r="40">
      <x:c r="A40" s="83"/>
      <x:c r="B40" s="59" t="str">
        <x:f>IF(A40="","",TEXT(A40,"ddd"))</x:f>
      </x:c>
      <x:c r="C40" s="73"/>
      <x:c r="D40" s="77"/>
      <x:c r="E40" s="77"/>
      <x:c r="F40" s="77"/>
      <x:c r="G40" s="77"/>
      <x:c r="H40" s="77"/>
      <x:c r="I40" s="77"/>
      <x:c r="J40" s="73"/>
      <x:c r="K40" s="86" t="str">
        <x:f>IF(A40="","",C40*(1+D40+E40+F40+G40+H40+I40)+J40)</x:f>
      </x:c>
      <x:c r="L40" s="67"/>
      <x:c r="M40" s="76" t="n">
        <x:f>IFERROR(IF(L40="High",'Setup'!F47,IF(L40="Medium",'Setup'!F48,'Setup'!F49)),0.9)</x:f>
        <x:v>0.9</x:v>
      </x:c>
      <x:c r="N40" s="76" t="n">
        <x:f>IFERROR(IF(L40="High",'Setup'!G47,IF(L40="Medium",'Setup'!G48,'Setup'!G49)),1.1)</x:f>
        <x:v>1.1</x:v>
      </x:c>
      <x:c r="O40" s="86" t="n">
        <x:f>K40*M40</x:f>
        <x:v>0</x:v>
      </x:c>
      <x:c r="P40" s="86" t="n">
        <x:f>K40*N40</x:f>
        <x:v>0</x:v>
      </x:c>
      <x:c r="Q40" s="67"/>
      <x:c r="R40" s="84" t="n">
        <x:f>IFERROR(K40/Q40,0)</x:f>
        <x:v>0</x:v>
      </x:c>
      <x:c r="S40" s="93" t="str">
        <x:f>IF(A40="","",IFERROR(MAX(K40/'Setup'!B43,Q40/'Setup'!B44,'Setup'!B47)+'Setup'!B45+'Setup'!B46,0))</x:f>
      </x:c>
      <x:c r="T40" s="67"/>
      <x:c r="U40" s="67"/>
    </x:row>
    <x:row r="41">
      <x:c r="A41" s="83"/>
      <x:c r="B41" s="59" t="str">
        <x:f>IF(A41="","",TEXT(A41,"ddd"))</x:f>
      </x:c>
      <x:c r="C41" s="73"/>
      <x:c r="D41" s="77"/>
      <x:c r="E41" s="77"/>
      <x:c r="F41" s="77"/>
      <x:c r="G41" s="77"/>
      <x:c r="H41" s="77"/>
      <x:c r="I41" s="77"/>
      <x:c r="J41" s="73"/>
      <x:c r="K41" s="86" t="str">
        <x:f>IF(A41="","",C41*(1+D41+E41+F41+G41+H41+I41)+J41)</x:f>
      </x:c>
      <x:c r="L41" s="67"/>
      <x:c r="M41" s="76" t="n">
        <x:f>IFERROR(IF(L41="High",'Setup'!F48,IF(L41="Medium",'Setup'!F49,'Setup'!F50)),0.9)</x:f>
        <x:v>0.9</x:v>
      </x:c>
      <x:c r="N41" s="76" t="n">
        <x:f>IFERROR(IF(L41="High",'Setup'!G48,IF(L41="Medium",'Setup'!G49,'Setup'!G50)),1.1)</x:f>
        <x:v>1.1</x:v>
      </x:c>
      <x:c r="O41" s="86" t="n">
        <x:f>K41*M41</x:f>
        <x:v>0</x:v>
      </x:c>
      <x:c r="P41" s="86" t="n">
        <x:f>K41*N41</x:f>
        <x:v>0</x:v>
      </x:c>
      <x:c r="Q41" s="67"/>
      <x:c r="R41" s="84" t="n">
        <x:f>IFERROR(K41/Q41,0)</x:f>
        <x:v>0</x:v>
      </x:c>
      <x:c r="S41" s="93" t="str">
        <x:f>IF(A41="","",IFERROR(MAX(K41/'Setup'!B44,Q41/'Setup'!B45,'Setup'!B48)+'Setup'!B46+'Setup'!B47,0))</x:f>
      </x:c>
      <x:c r="T41" s="67"/>
      <x:c r="U41" s="67"/>
    </x:row>
    <x:row r="42">
      <x:c r="A42" s="83"/>
      <x:c r="B42" s="59" t="str">
        <x:f>IF(A42="","",TEXT(A42,"ddd"))</x:f>
      </x:c>
      <x:c r="C42" s="73"/>
      <x:c r="D42" s="77"/>
      <x:c r="E42" s="77"/>
      <x:c r="F42" s="77"/>
      <x:c r="G42" s="77"/>
      <x:c r="H42" s="77"/>
      <x:c r="I42" s="77"/>
      <x:c r="J42" s="73"/>
      <x:c r="K42" s="86" t="str">
        <x:f>IF(A42="","",C42*(1+D42+E42+F42+G42+H42+I42)+J42)</x:f>
      </x:c>
      <x:c r="L42" s="67"/>
      <x:c r="M42" s="76" t="n">
        <x:f>IFERROR(IF(L42="High",'Setup'!F49,IF(L42="Medium",'Setup'!F50,'Setup'!F51)),0.9)</x:f>
        <x:v>0.9</x:v>
      </x:c>
      <x:c r="N42" s="76" t="n">
        <x:f>IFERROR(IF(L42="High",'Setup'!G49,IF(L42="Medium",'Setup'!G50,'Setup'!G51)),1.1)</x:f>
        <x:v>1.1</x:v>
      </x:c>
      <x:c r="O42" s="86" t="n">
        <x:f>K42*M42</x:f>
        <x:v>0</x:v>
      </x:c>
      <x:c r="P42" s="86" t="n">
        <x:f>K42*N42</x:f>
        <x:v>0</x:v>
      </x:c>
      <x:c r="Q42" s="67"/>
      <x:c r="R42" s="84" t="n">
        <x:f>IFERROR(K42/Q42,0)</x:f>
        <x:v>0</x:v>
      </x:c>
      <x:c r="S42" s="93" t="str">
        <x:f>IF(A42="","",IFERROR(MAX(K42/'Setup'!B45,Q42/'Setup'!B46,'Setup'!B49)+'Setup'!B47+'Setup'!B48,0))</x:f>
      </x:c>
      <x:c r="T42" s="67"/>
      <x:c r="U42" s="67"/>
    </x:row>
    <x:row r="43">
      <x:c r="A43" s="83"/>
      <x:c r="B43" s="59" t="str">
        <x:f>IF(A43="","",TEXT(A43,"ddd"))</x:f>
      </x:c>
      <x:c r="C43" s="73"/>
      <x:c r="D43" s="77"/>
      <x:c r="E43" s="77"/>
      <x:c r="F43" s="77"/>
      <x:c r="G43" s="77"/>
      <x:c r="H43" s="77"/>
      <x:c r="I43" s="77"/>
      <x:c r="J43" s="73"/>
      <x:c r="K43" s="86" t="str">
        <x:f>IF(A43="","",C43*(1+D43+E43+F43+G43+H43+I43)+J43)</x:f>
      </x:c>
      <x:c r="L43" s="67"/>
      <x:c r="M43" s="76" t="n">
        <x:f>IFERROR(IF(L43="High",'Setup'!F50,IF(L43="Medium",'Setup'!F51,'Setup'!F52)),0.9)</x:f>
        <x:v>0.9</x:v>
      </x:c>
      <x:c r="N43" s="76" t="n">
        <x:f>IFERROR(IF(L43="High",'Setup'!G50,IF(L43="Medium",'Setup'!G51,'Setup'!G52)),1.1)</x:f>
        <x:v>1.1</x:v>
      </x:c>
      <x:c r="O43" s="86" t="n">
        <x:f>K43*M43</x:f>
        <x:v>0</x:v>
      </x:c>
      <x:c r="P43" s="86" t="n">
        <x:f>K43*N43</x:f>
        <x:v>0</x:v>
      </x:c>
      <x:c r="Q43" s="67"/>
      <x:c r="R43" s="84" t="n">
        <x:f>IFERROR(K43/Q43,0)</x:f>
        <x:v>0</x:v>
      </x:c>
      <x:c r="S43" s="93" t="str">
        <x:f>IF(A43="","",IFERROR(MAX(K43/'Setup'!B46,Q43/'Setup'!B47,'Setup'!B50)+'Setup'!B48+'Setup'!B49,0))</x:f>
      </x:c>
      <x:c r="T43" s="67"/>
      <x:c r="U43" s="67"/>
    </x:row>
    <x:row r="44">
      <x:c r="A44" s="83"/>
      <x:c r="B44" s="59" t="str">
        <x:f>IF(A44="","",TEXT(A44,"ddd"))</x:f>
      </x:c>
      <x:c r="C44" s="73"/>
      <x:c r="D44" s="77"/>
      <x:c r="E44" s="77"/>
      <x:c r="F44" s="77"/>
      <x:c r="G44" s="77"/>
      <x:c r="H44" s="77"/>
      <x:c r="I44" s="77"/>
      <x:c r="J44" s="73"/>
      <x:c r="K44" s="86" t="str">
        <x:f>IF(A44="","",C44*(1+D44+E44+F44+G44+H44+I44)+J44)</x:f>
      </x:c>
      <x:c r="L44" s="67"/>
      <x:c r="M44" s="76" t="n">
        <x:f>IFERROR(IF(L44="High",'Setup'!F51,IF(L44="Medium",'Setup'!F52,'Setup'!F53)),0.9)</x:f>
        <x:v>0.9</x:v>
      </x:c>
      <x:c r="N44" s="76" t="n">
        <x:f>IFERROR(IF(L44="High",'Setup'!G51,IF(L44="Medium",'Setup'!G52,'Setup'!G53)),1.1)</x:f>
        <x:v>1.1</x:v>
      </x:c>
      <x:c r="O44" s="86" t="n">
        <x:f>K44*M44</x:f>
        <x:v>0</x:v>
      </x:c>
      <x:c r="P44" s="86" t="n">
        <x:f>K44*N44</x:f>
        <x:v>0</x:v>
      </x:c>
      <x:c r="Q44" s="67"/>
      <x:c r="R44" s="84" t="n">
        <x:f>IFERROR(K44/Q44,0)</x:f>
        <x:v>0</x:v>
      </x:c>
      <x:c r="S44" s="93" t="str">
        <x:f>IF(A44="","",IFERROR(MAX(K44/'Setup'!B47,Q44/'Setup'!B48,'Setup'!B51)+'Setup'!B49+'Setup'!B50,0))</x:f>
      </x:c>
      <x:c r="T44" s="67"/>
      <x:c r="U44" s="67"/>
    </x:row>
    <x:row r="45">
      <x:c r="A45" s="83"/>
      <x:c r="B45" s="59" t="str">
        <x:f>IF(A45="","",TEXT(A45,"ddd"))</x:f>
      </x:c>
      <x:c r="C45" s="73"/>
      <x:c r="D45" s="77"/>
      <x:c r="E45" s="77"/>
      <x:c r="F45" s="77"/>
      <x:c r="G45" s="77"/>
      <x:c r="H45" s="77"/>
      <x:c r="I45" s="77"/>
      <x:c r="J45" s="73"/>
      <x:c r="K45" s="86" t="str">
        <x:f>IF(A45="","",C45*(1+D45+E45+F45+G45+H45+I45)+J45)</x:f>
      </x:c>
      <x:c r="L45" s="67"/>
      <x:c r="M45" s="76" t="n">
        <x:f>IFERROR(IF(L45="High",'Setup'!F52,IF(L45="Medium",'Setup'!F53,'Setup'!F54)),0.9)</x:f>
        <x:v>0.9</x:v>
      </x:c>
      <x:c r="N45" s="76" t="n">
        <x:f>IFERROR(IF(L45="High",'Setup'!G52,IF(L45="Medium",'Setup'!G53,'Setup'!G54)),1.1)</x:f>
        <x:v>1.1</x:v>
      </x:c>
      <x:c r="O45" s="86" t="n">
        <x:f>K45*M45</x:f>
        <x:v>0</x:v>
      </x:c>
      <x:c r="P45" s="86" t="n">
        <x:f>K45*N45</x:f>
        <x:v>0</x:v>
      </x:c>
      <x:c r="Q45" s="67"/>
      <x:c r="R45" s="84" t="n">
        <x:f>IFERROR(K45/Q45,0)</x:f>
        <x:v>0</x:v>
      </x:c>
      <x:c r="S45" s="93" t="str">
        <x:f>IF(A45="","",IFERROR(MAX(K45/'Setup'!B48,Q45/'Setup'!B49,'Setup'!B52)+'Setup'!B50+'Setup'!B51,0))</x:f>
      </x:c>
      <x:c r="T45" s="67"/>
      <x:c r="U45" s="67"/>
    </x:row>
    <x:row r="46">
      <x:c r="A46" s="83"/>
      <x:c r="B46" s="59" t="str">
        <x:f>IF(A46="","",TEXT(A46,"ddd"))</x:f>
      </x:c>
      <x:c r="C46" s="73"/>
      <x:c r="D46" s="77"/>
      <x:c r="E46" s="77"/>
      <x:c r="F46" s="77"/>
      <x:c r="G46" s="77"/>
      <x:c r="H46" s="77"/>
      <x:c r="I46" s="77"/>
      <x:c r="J46" s="73"/>
      <x:c r="K46" s="86" t="str">
        <x:f>IF(A46="","",C46*(1+D46+E46+F46+G46+H46+I46)+J46)</x:f>
      </x:c>
      <x:c r="L46" s="67"/>
      <x:c r="M46" s="76" t="n">
        <x:f>IFERROR(IF(L46="High",'Setup'!F53,IF(L46="Medium",'Setup'!F54,'Setup'!F55)),0.9)</x:f>
        <x:v>0.9</x:v>
      </x:c>
      <x:c r="N46" s="76" t="n">
        <x:f>IFERROR(IF(L46="High",'Setup'!G53,IF(L46="Medium",'Setup'!G54,'Setup'!G55)),1.1)</x:f>
        <x:v>1.1</x:v>
      </x:c>
      <x:c r="O46" s="86" t="n">
        <x:f>K46*M46</x:f>
        <x:v>0</x:v>
      </x:c>
      <x:c r="P46" s="86" t="n">
        <x:f>K46*N46</x:f>
        <x:v>0</x:v>
      </x:c>
      <x:c r="Q46" s="67"/>
      <x:c r="R46" s="84" t="n">
        <x:f>IFERROR(K46/Q46,0)</x:f>
        <x:v>0</x:v>
      </x:c>
      <x:c r="S46" s="93" t="str">
        <x:f>IF(A46="","",IFERROR(MAX(K46/'Setup'!B49,Q46/'Setup'!B50,'Setup'!B53)+'Setup'!B51+'Setup'!B52,0))</x:f>
      </x:c>
      <x:c r="T46" s="67"/>
      <x:c r="U46" s="67"/>
    </x:row>
    <x:row r="47">
      <x:c r="A47" s="83"/>
      <x:c r="B47" s="59" t="str">
        <x:f>IF(A47="","",TEXT(A47,"ddd"))</x:f>
      </x:c>
      <x:c r="C47" s="73"/>
      <x:c r="D47" s="77"/>
      <x:c r="E47" s="77"/>
      <x:c r="F47" s="77"/>
      <x:c r="G47" s="77"/>
      <x:c r="H47" s="77"/>
      <x:c r="I47" s="77"/>
      <x:c r="J47" s="73"/>
      <x:c r="K47" s="86" t="str">
        <x:f>IF(A47="","",C47*(1+D47+E47+F47+G47+H47+I47)+J47)</x:f>
      </x:c>
      <x:c r="L47" s="67"/>
      <x:c r="M47" s="76" t="n">
        <x:f>IFERROR(IF(L47="High",'Setup'!F54,IF(L47="Medium",'Setup'!F55,'Setup'!F56)),0.9)</x:f>
        <x:v>0.9</x:v>
      </x:c>
      <x:c r="N47" s="76" t="n">
        <x:f>IFERROR(IF(L47="High",'Setup'!G54,IF(L47="Medium",'Setup'!G55,'Setup'!G56)),1.1)</x:f>
        <x:v>1.1</x:v>
      </x:c>
      <x:c r="O47" s="86" t="n">
        <x:f>K47*M47</x:f>
        <x:v>0</x:v>
      </x:c>
      <x:c r="P47" s="86" t="n">
        <x:f>K47*N47</x:f>
        <x:v>0</x:v>
      </x:c>
      <x:c r="Q47" s="67"/>
      <x:c r="R47" s="84" t="n">
        <x:f>IFERROR(K47/Q47,0)</x:f>
        <x:v>0</x:v>
      </x:c>
      <x:c r="S47" s="93" t="str">
        <x:f>IF(A47="","",IFERROR(MAX(K47/'Setup'!B50,Q47/'Setup'!B51,'Setup'!B54)+'Setup'!B52+'Setup'!B53,0))</x:f>
      </x:c>
      <x:c r="T47" s="67"/>
      <x:c r="U47" s="67"/>
    </x:row>
    <x:row r="48">
      <x:c r="A48" s="83"/>
      <x:c r="B48" s="59" t="str">
        <x:f>IF(A48="","",TEXT(A48,"ddd"))</x:f>
      </x:c>
      <x:c r="C48" s="73"/>
      <x:c r="D48" s="77"/>
      <x:c r="E48" s="77"/>
      <x:c r="F48" s="77"/>
      <x:c r="G48" s="77"/>
      <x:c r="H48" s="77"/>
      <x:c r="I48" s="77"/>
      <x:c r="J48" s="73"/>
      <x:c r="K48" s="86" t="str">
        <x:f>IF(A48="","",C48*(1+D48+E48+F48+G48+H48+I48)+J48)</x:f>
      </x:c>
      <x:c r="L48" s="67"/>
      <x:c r="M48" s="76" t="n">
        <x:f>IFERROR(IF(L48="High",'Setup'!F55,IF(L48="Medium",'Setup'!F56,'Setup'!F57)),0.9)</x:f>
        <x:v>0.9</x:v>
      </x:c>
      <x:c r="N48" s="76" t="n">
        <x:f>IFERROR(IF(L48="High",'Setup'!G55,IF(L48="Medium",'Setup'!G56,'Setup'!G57)),1.1)</x:f>
        <x:v>1.1</x:v>
      </x:c>
      <x:c r="O48" s="86" t="n">
        <x:f>K48*M48</x:f>
        <x:v>0</x:v>
      </x:c>
      <x:c r="P48" s="86" t="n">
        <x:f>K48*N48</x:f>
        <x:v>0</x:v>
      </x:c>
      <x:c r="Q48" s="67"/>
      <x:c r="R48" s="84" t="n">
        <x:f>IFERROR(K48/Q48,0)</x:f>
        <x:v>0</x:v>
      </x:c>
      <x:c r="S48" s="93" t="str">
        <x:f>IF(A48="","",IFERROR(MAX(K48/'Setup'!B51,Q48/'Setup'!B52,'Setup'!B55)+'Setup'!B53+'Setup'!B54,0))</x:f>
      </x:c>
      <x:c r="T48" s="67"/>
      <x:c r="U48" s="67"/>
    </x:row>
    <x:row r="49">
      <x:c r="A49" s="83"/>
      <x:c r="B49" s="59" t="str">
        <x:f>IF(A49="","",TEXT(A49,"ddd"))</x:f>
      </x:c>
      <x:c r="C49" s="73"/>
      <x:c r="D49" s="77"/>
      <x:c r="E49" s="77"/>
      <x:c r="F49" s="77"/>
      <x:c r="G49" s="77"/>
      <x:c r="H49" s="77"/>
      <x:c r="I49" s="77"/>
      <x:c r="J49" s="73"/>
      <x:c r="K49" s="86" t="str">
        <x:f>IF(A49="","",C49*(1+D49+E49+F49+G49+H49+I49)+J49)</x:f>
      </x:c>
      <x:c r="L49" s="67"/>
      <x:c r="M49" s="76" t="n">
        <x:f>IFERROR(IF(L49="High",'Setup'!F56,IF(L49="Medium",'Setup'!F57,'Setup'!F58)),0.9)</x:f>
        <x:v>0.9</x:v>
      </x:c>
      <x:c r="N49" s="76" t="n">
        <x:f>IFERROR(IF(L49="High",'Setup'!G56,IF(L49="Medium",'Setup'!G57,'Setup'!G58)),1.1)</x:f>
        <x:v>1.1</x:v>
      </x:c>
      <x:c r="O49" s="86" t="n">
        <x:f>K49*M49</x:f>
        <x:v>0</x:v>
      </x:c>
      <x:c r="P49" s="86" t="n">
        <x:f>K49*N49</x:f>
        <x:v>0</x:v>
      </x:c>
      <x:c r="Q49" s="67"/>
      <x:c r="R49" s="84" t="n">
        <x:f>IFERROR(K49/Q49,0)</x:f>
        <x:v>0</x:v>
      </x:c>
      <x:c r="S49" s="93" t="str">
        <x:f>IF(A49="","",IFERROR(MAX(K49/'Setup'!B52,Q49/'Setup'!B53,'Setup'!B56)+'Setup'!B54+'Setup'!B55,0))</x:f>
      </x:c>
      <x:c r="T49" s="67"/>
      <x:c r="U49" s="67"/>
    </x:row>
    <x:row r="50">
      <x:c r="A50" s="83"/>
      <x:c r="B50" s="59" t="str">
        <x:f>IF(A50="","",TEXT(A50,"ddd"))</x:f>
      </x:c>
      <x:c r="C50" s="73"/>
      <x:c r="D50" s="77"/>
      <x:c r="E50" s="77"/>
      <x:c r="F50" s="77"/>
      <x:c r="G50" s="77"/>
      <x:c r="H50" s="77"/>
      <x:c r="I50" s="77"/>
      <x:c r="J50" s="73"/>
      <x:c r="K50" s="86" t="str">
        <x:f>IF(A50="","",C50*(1+D50+E50+F50+G50+H50+I50)+J50)</x:f>
      </x:c>
      <x:c r="L50" s="67"/>
      <x:c r="M50" s="76" t="n">
        <x:f>IFERROR(IF(L50="High",'Setup'!F57,IF(L50="Medium",'Setup'!F58,'Setup'!F59)),0.9)</x:f>
        <x:v>0.9</x:v>
      </x:c>
      <x:c r="N50" s="76" t="n">
        <x:f>IFERROR(IF(L50="High",'Setup'!G57,IF(L50="Medium",'Setup'!G58,'Setup'!G59)),1.1)</x:f>
        <x:v>1.1</x:v>
      </x:c>
      <x:c r="O50" s="86" t="n">
        <x:f>K50*M50</x:f>
        <x:v>0</x:v>
      </x:c>
      <x:c r="P50" s="86" t="n">
        <x:f>K50*N50</x:f>
        <x:v>0</x:v>
      </x:c>
      <x:c r="Q50" s="67"/>
      <x:c r="R50" s="84" t="n">
        <x:f>IFERROR(K50/Q50,0)</x:f>
        <x:v>0</x:v>
      </x:c>
      <x:c r="S50" s="93" t="str">
        <x:f>IF(A50="","",IFERROR(MAX(K50/'Setup'!B53,Q50/'Setup'!B54,'Setup'!B57)+'Setup'!B55+'Setup'!B56,0))</x:f>
      </x:c>
      <x:c r="T50" s="67"/>
      <x:c r="U50" s="67"/>
    </x:row>
    <x:row r="51">
      <x:c r="A51" s="83"/>
      <x:c r="B51" s="59" t="str">
        <x:f>IF(A51="","",TEXT(A51,"ddd"))</x:f>
      </x:c>
      <x:c r="C51" s="73"/>
      <x:c r="D51" s="77"/>
      <x:c r="E51" s="77"/>
      <x:c r="F51" s="77"/>
      <x:c r="G51" s="77"/>
      <x:c r="H51" s="77"/>
      <x:c r="I51" s="77"/>
      <x:c r="J51" s="73"/>
      <x:c r="K51" s="86" t="str">
        <x:f>IF(A51="","",C51*(1+D51+E51+F51+G51+H51+I51)+J51)</x:f>
      </x:c>
      <x:c r="L51" s="67"/>
      <x:c r="M51" s="76" t="n">
        <x:f>IFERROR(IF(L51="High",'Setup'!F58,IF(L51="Medium",'Setup'!F59,'Setup'!F60)),0.9)</x:f>
        <x:v>0.9</x:v>
      </x:c>
      <x:c r="N51" s="76" t="n">
        <x:f>IFERROR(IF(L51="High",'Setup'!G58,IF(L51="Medium",'Setup'!G59,'Setup'!G60)),1.1)</x:f>
        <x:v>1.1</x:v>
      </x:c>
      <x:c r="O51" s="86" t="n">
        <x:f>K51*M51</x:f>
        <x:v>0</x:v>
      </x:c>
      <x:c r="P51" s="86" t="n">
        <x:f>K51*N51</x:f>
        <x:v>0</x:v>
      </x:c>
      <x:c r="Q51" s="67"/>
      <x:c r="R51" s="84" t="n">
        <x:f>IFERROR(K51/Q51,0)</x:f>
        <x:v>0</x:v>
      </x:c>
      <x:c r="S51" s="93" t="str">
        <x:f>IF(A51="","",IFERROR(MAX(K51/'Setup'!B54,Q51/'Setup'!B55,'Setup'!B58)+'Setup'!B56+'Setup'!B57,0))</x:f>
      </x:c>
      <x:c r="T51" s="67"/>
      <x:c r="U51" s="67"/>
    </x:row>
    <x:row r="52">
      <x:c r="A52" s="83"/>
      <x:c r="B52" s="59" t="str">
        <x:f>IF(A52="","",TEXT(A52,"ddd"))</x:f>
      </x:c>
      <x:c r="C52" s="73"/>
      <x:c r="D52" s="77"/>
      <x:c r="E52" s="77"/>
      <x:c r="F52" s="77"/>
      <x:c r="G52" s="77"/>
      <x:c r="H52" s="77"/>
      <x:c r="I52" s="77"/>
      <x:c r="J52" s="73"/>
      <x:c r="K52" s="86" t="str">
        <x:f>IF(A52="","",C52*(1+D52+E52+F52+G52+H52+I52)+J52)</x:f>
      </x:c>
      <x:c r="L52" s="67"/>
      <x:c r="M52" s="76" t="n">
        <x:f>IFERROR(IF(L52="High",'Setup'!F59,IF(L52="Medium",'Setup'!F60,'Setup'!F61)),0.9)</x:f>
        <x:v>0.9</x:v>
      </x:c>
      <x:c r="N52" s="76" t="n">
        <x:f>IFERROR(IF(L52="High",'Setup'!G59,IF(L52="Medium",'Setup'!G60,'Setup'!G61)),1.1)</x:f>
        <x:v>1.1</x:v>
      </x:c>
      <x:c r="O52" s="86" t="n">
        <x:f>K52*M52</x:f>
        <x:v>0</x:v>
      </x:c>
      <x:c r="P52" s="86" t="n">
        <x:f>K52*N52</x:f>
        <x:v>0</x:v>
      </x:c>
      <x:c r="Q52" s="67"/>
      <x:c r="R52" s="84" t="n">
        <x:f>IFERROR(K52/Q52,0)</x:f>
        <x:v>0</x:v>
      </x:c>
      <x:c r="S52" s="93" t="str">
        <x:f>IF(A52="","",IFERROR(MAX(K52/'Setup'!B55,Q52/'Setup'!B56,'Setup'!B59)+'Setup'!B57+'Setup'!B58,0))</x:f>
      </x:c>
      <x:c r="T52" s="67"/>
      <x:c r="U52" s="67"/>
    </x:row>
    <x:row r="53">
      <x:c r="A53" s="83"/>
      <x:c r="B53" s="59" t="str">
        <x:f>IF(A53="","",TEXT(A53,"ddd"))</x:f>
      </x:c>
      <x:c r="C53" s="73"/>
      <x:c r="D53" s="77"/>
      <x:c r="E53" s="77"/>
      <x:c r="F53" s="77"/>
      <x:c r="G53" s="77"/>
      <x:c r="H53" s="77"/>
      <x:c r="I53" s="77"/>
      <x:c r="J53" s="73"/>
      <x:c r="K53" s="86" t="str">
        <x:f>IF(A53="","",C53*(1+D53+E53+F53+G53+H53+I53)+J53)</x:f>
      </x:c>
      <x:c r="L53" s="67"/>
      <x:c r="M53" s="76" t="n">
        <x:f>IFERROR(IF(L53="High",'Setup'!F60,IF(L53="Medium",'Setup'!F61,'Setup'!F62)),0.9)</x:f>
        <x:v>0.9</x:v>
      </x:c>
      <x:c r="N53" s="76" t="n">
        <x:f>IFERROR(IF(L53="High",'Setup'!G60,IF(L53="Medium",'Setup'!G61,'Setup'!G62)),1.1)</x:f>
        <x:v>1.1</x:v>
      </x:c>
      <x:c r="O53" s="86" t="n">
        <x:f>K53*M53</x:f>
        <x:v>0</x:v>
      </x:c>
      <x:c r="P53" s="86" t="n">
        <x:f>K53*N53</x:f>
        <x:v>0</x:v>
      </x:c>
      <x:c r="Q53" s="67"/>
      <x:c r="R53" s="84" t="n">
        <x:f>IFERROR(K53/Q53,0)</x:f>
        <x:v>0</x:v>
      </x:c>
      <x:c r="S53" s="93" t="str">
        <x:f>IF(A53="","",IFERROR(MAX(K53/'Setup'!B56,Q53/'Setup'!B57,'Setup'!B60)+'Setup'!B58+'Setup'!B59,0))</x:f>
      </x:c>
      <x:c r="T53" s="67"/>
      <x:c r="U53" s="67"/>
    </x:row>
    <x:row r="54">
      <x:c r="A54" s="83"/>
      <x:c r="B54" s="59" t="str">
        <x:f>IF(A54="","",TEXT(A54,"ddd"))</x:f>
      </x:c>
      <x:c r="C54" s="73"/>
      <x:c r="D54" s="77"/>
      <x:c r="E54" s="77"/>
      <x:c r="F54" s="77"/>
      <x:c r="G54" s="77"/>
      <x:c r="H54" s="77"/>
      <x:c r="I54" s="77"/>
      <x:c r="J54" s="73"/>
      <x:c r="K54" s="86" t="str">
        <x:f>IF(A54="","",C54*(1+D54+E54+F54+G54+H54+I54)+J54)</x:f>
      </x:c>
      <x:c r="L54" s="67"/>
      <x:c r="M54" s="76" t="n">
        <x:f>IFERROR(IF(L54="High",'Setup'!F61,IF(L54="Medium",'Setup'!F62,'Setup'!F63)),0.9)</x:f>
        <x:v>0.9</x:v>
      </x:c>
      <x:c r="N54" s="76" t="n">
        <x:f>IFERROR(IF(L54="High",'Setup'!G61,IF(L54="Medium",'Setup'!G62,'Setup'!G63)),1.1)</x:f>
        <x:v>1.1</x:v>
      </x:c>
      <x:c r="O54" s="86" t="n">
        <x:f>K54*M54</x:f>
        <x:v>0</x:v>
      </x:c>
      <x:c r="P54" s="86" t="n">
        <x:f>K54*N54</x:f>
        <x:v>0</x:v>
      </x:c>
      <x:c r="Q54" s="67"/>
      <x:c r="R54" s="84" t="n">
        <x:f>IFERROR(K54/Q54,0)</x:f>
        <x:v>0</x:v>
      </x:c>
      <x:c r="S54" s="93" t="str">
        <x:f>IF(A54="","",IFERROR(MAX(K54/'Setup'!B57,Q54/'Setup'!B58,'Setup'!B61)+'Setup'!B59+'Setup'!B60,0))</x:f>
      </x:c>
      <x:c r="T54" s="67"/>
      <x:c r="U54" s="67"/>
    </x:row>
    <x:row r="55">
      <x:c r="A55" s="83"/>
      <x:c r="B55" s="59" t="str">
        <x:f>IF(A55="","",TEXT(A55,"ddd"))</x:f>
      </x:c>
      <x:c r="C55" s="73"/>
      <x:c r="D55" s="77"/>
      <x:c r="E55" s="77"/>
      <x:c r="F55" s="77"/>
      <x:c r="G55" s="77"/>
      <x:c r="H55" s="77"/>
      <x:c r="I55" s="77"/>
      <x:c r="J55" s="73"/>
      <x:c r="K55" s="86" t="str">
        <x:f>IF(A55="","",C55*(1+D55+E55+F55+G55+H55+I55)+J55)</x:f>
      </x:c>
      <x:c r="L55" s="67"/>
      <x:c r="M55" s="76" t="n">
        <x:f>IFERROR(IF(L55="High",'Setup'!F62,IF(L55="Medium",'Setup'!F63,'Setup'!F64)),0.9)</x:f>
        <x:v>0.9</x:v>
      </x:c>
      <x:c r="N55" s="76" t="n">
        <x:f>IFERROR(IF(L55="High",'Setup'!G62,IF(L55="Medium",'Setup'!G63,'Setup'!G64)),1.1)</x:f>
        <x:v>1.1</x:v>
      </x:c>
      <x:c r="O55" s="86" t="n">
        <x:f>K55*M55</x:f>
        <x:v>0</x:v>
      </x:c>
      <x:c r="P55" s="86" t="n">
        <x:f>K55*N55</x:f>
        <x:v>0</x:v>
      </x:c>
      <x:c r="Q55" s="67"/>
      <x:c r="R55" s="84" t="n">
        <x:f>IFERROR(K55/Q55,0)</x:f>
        <x:v>0</x:v>
      </x:c>
      <x:c r="S55" s="93" t="str">
        <x:f>IF(A55="","",IFERROR(MAX(K55/'Setup'!B58,Q55/'Setup'!B59,'Setup'!B62)+'Setup'!B60+'Setup'!B61,0))</x:f>
      </x:c>
      <x:c r="T55" s="67"/>
      <x:c r="U55" s="67"/>
    </x:row>
    <x:row r="56">
      <x:c r="A56" s="83"/>
      <x:c r="B56" s="59" t="str">
        <x:f>IF(A56="","",TEXT(A56,"ddd"))</x:f>
      </x:c>
      <x:c r="C56" s="73"/>
      <x:c r="D56" s="77"/>
      <x:c r="E56" s="77"/>
      <x:c r="F56" s="77"/>
      <x:c r="G56" s="77"/>
      <x:c r="H56" s="77"/>
      <x:c r="I56" s="77"/>
      <x:c r="J56" s="73"/>
      <x:c r="K56" s="86" t="str">
        <x:f>IF(A56="","",C56*(1+D56+E56+F56+G56+H56+I56)+J56)</x:f>
      </x:c>
      <x:c r="L56" s="67"/>
      <x:c r="M56" s="76" t="n">
        <x:f>IFERROR(IF(L56="High",'Setup'!F63,IF(L56="Medium",'Setup'!F64,'Setup'!F65)),0.9)</x:f>
        <x:v>0.9</x:v>
      </x:c>
      <x:c r="N56" s="76" t="n">
        <x:f>IFERROR(IF(L56="High",'Setup'!G63,IF(L56="Medium",'Setup'!G64,'Setup'!G65)),1.1)</x:f>
        <x:v>1.1</x:v>
      </x:c>
      <x:c r="O56" s="86" t="n">
        <x:f>K56*M56</x:f>
        <x:v>0</x:v>
      </x:c>
      <x:c r="P56" s="86" t="n">
        <x:f>K56*N56</x:f>
        <x:v>0</x:v>
      </x:c>
      <x:c r="Q56" s="67"/>
      <x:c r="R56" s="84" t="n">
        <x:f>IFERROR(K56/Q56,0)</x:f>
        <x:v>0</x:v>
      </x:c>
      <x:c r="S56" s="93" t="str">
        <x:f>IF(A56="","",IFERROR(MAX(K56/'Setup'!B59,Q56/'Setup'!B60,'Setup'!B63)+'Setup'!B61+'Setup'!B62,0))</x:f>
      </x:c>
      <x:c r="T56" s="67"/>
      <x:c r="U56" s="67"/>
    </x:row>
    <x:row r="57">
      <x:c r="A57" s="83"/>
      <x:c r="B57" s="59" t="str">
        <x:f>IF(A57="","",TEXT(A57,"ddd"))</x:f>
      </x:c>
      <x:c r="C57" s="73"/>
      <x:c r="D57" s="77"/>
      <x:c r="E57" s="77"/>
      <x:c r="F57" s="77"/>
      <x:c r="G57" s="77"/>
      <x:c r="H57" s="77"/>
      <x:c r="I57" s="77"/>
      <x:c r="J57" s="73"/>
      <x:c r="K57" s="86" t="str">
        <x:f>IF(A57="","",C57*(1+D57+E57+F57+G57+H57+I57)+J57)</x:f>
      </x:c>
      <x:c r="L57" s="67"/>
      <x:c r="M57" s="76" t="n">
        <x:f>IFERROR(IF(L57="High",'Setup'!F64,IF(L57="Medium",'Setup'!F65,'Setup'!F66)),0.9)</x:f>
        <x:v>0.9</x:v>
      </x:c>
      <x:c r="N57" s="76" t="n">
        <x:f>IFERROR(IF(L57="High",'Setup'!G64,IF(L57="Medium",'Setup'!G65,'Setup'!G66)),1.1)</x:f>
        <x:v>1.1</x:v>
      </x:c>
      <x:c r="O57" s="86" t="n">
        <x:f>K57*M57</x:f>
        <x:v>0</x:v>
      </x:c>
      <x:c r="P57" s="86" t="n">
        <x:f>K57*N57</x:f>
        <x:v>0</x:v>
      </x:c>
      <x:c r="Q57" s="67"/>
      <x:c r="R57" s="84" t="n">
        <x:f>IFERROR(K57/Q57,0)</x:f>
        <x:v>0</x:v>
      </x:c>
      <x:c r="S57" s="93" t="str">
        <x:f>IF(A57="","",IFERROR(MAX(K57/'Setup'!B60,Q57/'Setup'!B61,'Setup'!B64)+'Setup'!B62+'Setup'!B63,0))</x:f>
      </x:c>
      <x:c r="T57" s="67"/>
      <x:c r="U57" s="67"/>
    </x:row>
    <x:row r="58">
      <x:c r="A58" s="83"/>
      <x:c r="B58" s="59" t="str">
        <x:f>IF(A58="","",TEXT(A58,"ddd"))</x:f>
      </x:c>
      <x:c r="C58" s="73"/>
      <x:c r="D58" s="77"/>
      <x:c r="E58" s="77"/>
      <x:c r="F58" s="77"/>
      <x:c r="G58" s="77"/>
      <x:c r="H58" s="77"/>
      <x:c r="I58" s="77"/>
      <x:c r="J58" s="73"/>
      <x:c r="K58" s="86" t="str">
        <x:f>IF(A58="","",C58*(1+D58+E58+F58+G58+H58+I58)+J58)</x:f>
      </x:c>
      <x:c r="L58" s="67"/>
      <x:c r="M58" s="76" t="n">
        <x:f>IFERROR(IF(L58="High",'Setup'!F65,IF(L58="Medium",'Setup'!F66,'Setup'!F67)),0.9)</x:f>
        <x:v>0.9</x:v>
      </x:c>
      <x:c r="N58" s="76" t="n">
        <x:f>IFERROR(IF(L58="High",'Setup'!G65,IF(L58="Medium",'Setup'!G66,'Setup'!G67)),1.1)</x:f>
        <x:v>1.1</x:v>
      </x:c>
      <x:c r="O58" s="86" t="n">
        <x:f>K58*M58</x:f>
        <x:v>0</x:v>
      </x:c>
      <x:c r="P58" s="86" t="n">
        <x:f>K58*N58</x:f>
        <x:v>0</x:v>
      </x:c>
      <x:c r="Q58" s="67"/>
      <x:c r="R58" s="84" t="n">
        <x:f>IFERROR(K58/Q58,0)</x:f>
        <x:v>0</x:v>
      </x:c>
      <x:c r="S58" s="93" t="str">
        <x:f>IF(A58="","",IFERROR(MAX(K58/'Setup'!B61,Q58/'Setup'!B62,'Setup'!B65)+'Setup'!B63+'Setup'!B64,0))</x:f>
      </x:c>
      <x:c r="T58" s="67"/>
      <x:c r="U58" s="67"/>
    </x:row>
    <x:row r="59">
      <x:c r="A59" s="83"/>
      <x:c r="B59" s="59" t="str">
        <x:f>IF(A59="","",TEXT(A59,"ddd"))</x:f>
      </x:c>
      <x:c r="C59" s="73"/>
      <x:c r="D59" s="77"/>
      <x:c r="E59" s="77"/>
      <x:c r="F59" s="77"/>
      <x:c r="G59" s="77"/>
      <x:c r="H59" s="77"/>
      <x:c r="I59" s="77"/>
      <x:c r="J59" s="73"/>
      <x:c r="K59" s="86" t="str">
        <x:f>IF(A59="","",C59*(1+D59+E59+F59+G59+H59+I59)+J59)</x:f>
      </x:c>
      <x:c r="L59" s="67"/>
      <x:c r="M59" s="76" t="n">
        <x:f>IFERROR(IF(L59="High",'Setup'!F66,IF(L59="Medium",'Setup'!F67,'Setup'!F68)),0.9)</x:f>
        <x:v>0.9</x:v>
      </x:c>
      <x:c r="N59" s="76" t="n">
        <x:f>IFERROR(IF(L59="High",'Setup'!G66,IF(L59="Medium",'Setup'!G67,'Setup'!G68)),1.1)</x:f>
        <x:v>1.1</x:v>
      </x:c>
      <x:c r="O59" s="86" t="n">
        <x:f>K59*M59</x:f>
        <x:v>0</x:v>
      </x:c>
      <x:c r="P59" s="86" t="n">
        <x:f>K59*N59</x:f>
        <x:v>0</x:v>
      </x:c>
      <x:c r="Q59" s="67"/>
      <x:c r="R59" s="84" t="n">
        <x:f>IFERROR(K59/Q59,0)</x:f>
        <x:v>0</x:v>
      </x:c>
      <x:c r="S59" s="93" t="str">
        <x:f>IF(A59="","",IFERROR(MAX(K59/'Setup'!B62,Q59/'Setup'!B63,'Setup'!B66)+'Setup'!B64+'Setup'!B65,0))</x:f>
      </x:c>
      <x:c r="T59" s="67"/>
      <x:c r="U59" s="67"/>
    </x:row>
    <x:row r="60">
      <x:c r="A60" s="83"/>
      <x:c r="B60" s="59" t="str">
        <x:f>IF(A60="","",TEXT(A60,"ddd"))</x:f>
      </x:c>
      <x:c r="C60" s="73"/>
      <x:c r="D60" s="77"/>
      <x:c r="E60" s="77"/>
      <x:c r="F60" s="77"/>
      <x:c r="G60" s="77"/>
      <x:c r="H60" s="77"/>
      <x:c r="I60" s="77"/>
      <x:c r="J60" s="73"/>
      <x:c r="K60" s="86" t="str">
        <x:f>IF(A60="","",C60*(1+D60+E60+F60+G60+H60+I60)+J60)</x:f>
      </x:c>
      <x:c r="L60" s="67"/>
      <x:c r="M60" s="76" t="n">
        <x:f>IFERROR(IF(L60="High",'Setup'!F67,IF(L60="Medium",'Setup'!F68,'Setup'!F69)),0.9)</x:f>
        <x:v>0.9</x:v>
      </x:c>
      <x:c r="N60" s="76" t="n">
        <x:f>IFERROR(IF(L60="High",'Setup'!G67,IF(L60="Medium",'Setup'!G68,'Setup'!G69)),1.1)</x:f>
        <x:v>1.1</x:v>
      </x:c>
      <x:c r="O60" s="86" t="n">
        <x:f>K60*M60</x:f>
        <x:v>0</x:v>
      </x:c>
      <x:c r="P60" s="86" t="n">
        <x:f>K60*N60</x:f>
        <x:v>0</x:v>
      </x:c>
      <x:c r="Q60" s="67"/>
      <x:c r="R60" s="84" t="n">
        <x:f>IFERROR(K60/Q60,0)</x:f>
        <x:v>0</x:v>
      </x:c>
      <x:c r="S60" s="93" t="str">
        <x:f>IF(A60="","",IFERROR(MAX(K60/'Setup'!B63,Q60/'Setup'!B64,'Setup'!B67)+'Setup'!B65+'Setup'!B66,0))</x:f>
      </x:c>
      <x:c r="T60" s="67"/>
      <x:c r="U60" s="67"/>
    </x:row>
    <x:row r="61">
      <x:c r="A61" s="83"/>
      <x:c r="B61" s="59" t="str">
        <x:f>IF(A61="","",TEXT(A61,"ddd"))</x:f>
      </x:c>
      <x:c r="C61" s="73"/>
      <x:c r="D61" s="77"/>
      <x:c r="E61" s="77"/>
      <x:c r="F61" s="77"/>
      <x:c r="G61" s="77"/>
      <x:c r="H61" s="77"/>
      <x:c r="I61" s="77"/>
      <x:c r="J61" s="73"/>
      <x:c r="K61" s="86" t="str">
        <x:f>IF(A61="","",C61*(1+D61+E61+F61+G61+H61+I61)+J61)</x:f>
      </x:c>
      <x:c r="L61" s="67"/>
      <x:c r="M61" s="76" t="n">
        <x:f>IFERROR(IF(L61="High",'Setup'!F68,IF(L61="Medium",'Setup'!F69,'Setup'!F70)),0.9)</x:f>
        <x:v>0.9</x:v>
      </x:c>
      <x:c r="N61" s="76" t="n">
        <x:f>IFERROR(IF(L61="High",'Setup'!G68,IF(L61="Medium",'Setup'!G69,'Setup'!G70)),1.1)</x:f>
        <x:v>1.1</x:v>
      </x:c>
      <x:c r="O61" s="86" t="n">
        <x:f>K61*M61</x:f>
        <x:v>0</x:v>
      </x:c>
      <x:c r="P61" s="86" t="n">
        <x:f>K61*N61</x:f>
        <x:v>0</x:v>
      </x:c>
      <x:c r="Q61" s="67"/>
      <x:c r="R61" s="84" t="n">
        <x:f>IFERROR(K61/Q61,0)</x:f>
        <x:v>0</x:v>
      </x:c>
      <x:c r="S61" s="93" t="str">
        <x:f>IF(A61="","",IFERROR(MAX(K61/'Setup'!B64,Q61/'Setup'!B65,'Setup'!B68)+'Setup'!B66+'Setup'!B67,0))</x:f>
      </x:c>
      <x:c r="T61" s="67"/>
      <x:c r="U61" s="67"/>
    </x:row>
    <x:row r="62">
      <x:c r="A62" s="83"/>
      <x:c r="B62" s="59" t="str">
        <x:f>IF(A62="","",TEXT(A62,"ddd"))</x:f>
      </x:c>
      <x:c r="C62" s="73"/>
      <x:c r="D62" s="77"/>
      <x:c r="E62" s="77"/>
      <x:c r="F62" s="77"/>
      <x:c r="G62" s="77"/>
      <x:c r="H62" s="77"/>
      <x:c r="I62" s="77"/>
      <x:c r="J62" s="73"/>
      <x:c r="K62" s="86" t="str">
        <x:f>IF(A62="","",C62*(1+D62+E62+F62+G62+H62+I62)+J62)</x:f>
      </x:c>
      <x:c r="L62" s="67"/>
      <x:c r="M62" s="76" t="n">
        <x:f>IFERROR(IF(L62="High",'Setup'!F69,IF(L62="Medium",'Setup'!F70,'Setup'!F71)),0.9)</x:f>
        <x:v>0.9</x:v>
      </x:c>
      <x:c r="N62" s="76" t="n">
        <x:f>IFERROR(IF(L62="High",'Setup'!G69,IF(L62="Medium",'Setup'!G70,'Setup'!G71)),1.1)</x:f>
        <x:v>1.1</x:v>
      </x:c>
      <x:c r="O62" s="86" t="n">
        <x:f>K62*M62</x:f>
        <x:v>0</x:v>
      </x:c>
      <x:c r="P62" s="86" t="n">
        <x:f>K62*N62</x:f>
        <x:v>0</x:v>
      </x:c>
      <x:c r="Q62" s="67"/>
      <x:c r="R62" s="84" t="n">
        <x:f>IFERROR(K62/Q62,0)</x:f>
        <x:v>0</x:v>
      </x:c>
      <x:c r="S62" s="93" t="str">
        <x:f>IF(A62="","",IFERROR(MAX(K62/'Setup'!B65,Q62/'Setup'!B66,'Setup'!B69)+'Setup'!B67+'Setup'!B68,0))</x:f>
      </x:c>
      <x:c r="T62" s="67"/>
      <x:c r="U62" s="67"/>
    </x:row>
    <x:row r="63">
      <x:c r="A63" s="83"/>
      <x:c r="B63" s="59" t="str">
        <x:f>IF(A63="","",TEXT(A63,"ddd"))</x:f>
      </x:c>
      <x:c r="C63" s="73"/>
      <x:c r="D63" s="77"/>
      <x:c r="E63" s="77"/>
      <x:c r="F63" s="77"/>
      <x:c r="G63" s="77"/>
      <x:c r="H63" s="77"/>
      <x:c r="I63" s="77"/>
      <x:c r="J63" s="73"/>
      <x:c r="K63" s="86" t="str">
        <x:f>IF(A63="","",C63*(1+D63+E63+F63+G63+H63+I63)+J63)</x:f>
      </x:c>
      <x:c r="L63" s="67"/>
      <x:c r="M63" s="76" t="n">
        <x:f>IFERROR(IF(L63="High",'Setup'!F70,IF(L63="Medium",'Setup'!F71,'Setup'!F72)),0.9)</x:f>
        <x:v>0.9</x:v>
      </x:c>
      <x:c r="N63" s="76" t="n">
        <x:f>IFERROR(IF(L63="High",'Setup'!G70,IF(L63="Medium",'Setup'!G71,'Setup'!G72)),1.1)</x:f>
        <x:v>1.1</x:v>
      </x:c>
      <x:c r="O63" s="86" t="n">
        <x:f>K63*M63</x:f>
        <x:v>0</x:v>
      </x:c>
      <x:c r="P63" s="86" t="n">
        <x:f>K63*N63</x:f>
        <x:v>0</x:v>
      </x:c>
      <x:c r="Q63" s="67"/>
      <x:c r="R63" s="84" t="n">
        <x:f>IFERROR(K63/Q63,0)</x:f>
        <x:v>0</x:v>
      </x:c>
      <x:c r="S63" s="93" t="str">
        <x:f>IF(A63="","",IFERROR(MAX(K63/'Setup'!B66,Q63/'Setup'!B67,'Setup'!B70)+'Setup'!B68+'Setup'!B69,0))</x:f>
      </x:c>
      <x:c r="T63" s="67"/>
      <x:c r="U63" s="67"/>
    </x:row>
    <x:row r="64">
      <x:c r="A64" s="83"/>
      <x:c r="B64" s="59" t="str">
        <x:f>IF(A64="","",TEXT(A64,"ddd"))</x:f>
      </x:c>
      <x:c r="C64" s="73"/>
      <x:c r="D64" s="77"/>
      <x:c r="E64" s="77"/>
      <x:c r="F64" s="77"/>
      <x:c r="G64" s="77"/>
      <x:c r="H64" s="77"/>
      <x:c r="I64" s="77"/>
      <x:c r="J64" s="73"/>
      <x:c r="K64" s="86" t="str">
        <x:f>IF(A64="","",C64*(1+D64+E64+F64+G64+H64+I64)+J64)</x:f>
      </x:c>
      <x:c r="L64" s="67"/>
      <x:c r="M64" s="76" t="n">
        <x:f>IFERROR(IF(L64="High",'Setup'!F71,IF(L64="Medium",'Setup'!F72,'Setup'!F73)),0.9)</x:f>
        <x:v>0.9</x:v>
      </x:c>
      <x:c r="N64" s="76" t="n">
        <x:f>IFERROR(IF(L64="High",'Setup'!G71,IF(L64="Medium",'Setup'!G72,'Setup'!G73)),1.1)</x:f>
        <x:v>1.1</x:v>
      </x:c>
      <x:c r="O64" s="86" t="n">
        <x:f>K64*M64</x:f>
        <x:v>0</x:v>
      </x:c>
      <x:c r="P64" s="86" t="n">
        <x:f>K64*N64</x:f>
        <x:v>0</x:v>
      </x:c>
      <x:c r="Q64" s="67"/>
      <x:c r="R64" s="84" t="n">
        <x:f>IFERROR(K64/Q64,0)</x:f>
        <x:v>0</x:v>
      </x:c>
      <x:c r="S64" s="93" t="str">
        <x:f>IF(A64="","",IFERROR(MAX(K64/'Setup'!B67,Q64/'Setup'!B68,'Setup'!B71)+'Setup'!B69+'Setup'!B70,0))</x:f>
      </x:c>
      <x:c r="T64" s="67"/>
      <x:c r="U64" s="67"/>
    </x:row>
    <x:row r="65">
      <x:c r="A65" s="83"/>
      <x:c r="B65" s="59" t="str">
        <x:f>IF(A65="","",TEXT(A65,"ddd"))</x:f>
      </x:c>
      <x:c r="C65" s="73"/>
      <x:c r="D65" s="77"/>
      <x:c r="E65" s="77"/>
      <x:c r="F65" s="77"/>
      <x:c r="G65" s="77"/>
      <x:c r="H65" s="77"/>
      <x:c r="I65" s="77"/>
      <x:c r="J65" s="73"/>
      <x:c r="K65" s="86" t="str">
        <x:f>IF(A65="","",C65*(1+D65+E65+F65+G65+H65+I65)+J65)</x:f>
      </x:c>
      <x:c r="L65" s="67"/>
      <x:c r="M65" s="76" t="n">
        <x:f>IFERROR(IF(L65="High",'Setup'!F72,IF(L65="Medium",'Setup'!F73,'Setup'!F74)),0.9)</x:f>
        <x:v>0.9</x:v>
      </x:c>
      <x:c r="N65" s="76" t="n">
        <x:f>IFERROR(IF(L65="High",'Setup'!G72,IF(L65="Medium",'Setup'!G73,'Setup'!G74)),1.1)</x:f>
        <x:v>1.1</x:v>
      </x:c>
      <x:c r="O65" s="86" t="n">
        <x:f>K65*M65</x:f>
        <x:v>0</x:v>
      </x:c>
      <x:c r="P65" s="86" t="n">
        <x:f>K65*N65</x:f>
        <x:v>0</x:v>
      </x:c>
      <x:c r="Q65" s="67"/>
      <x:c r="R65" s="84" t="n">
        <x:f>IFERROR(K65/Q65,0)</x:f>
        <x:v>0</x:v>
      </x:c>
      <x:c r="S65" s="93" t="str">
        <x:f>IF(A65="","",IFERROR(MAX(K65/'Setup'!B68,Q65/'Setup'!B69,'Setup'!B72)+'Setup'!B70+'Setup'!B71,0))</x:f>
      </x:c>
      <x:c r="T65" s="67"/>
      <x:c r="U65" s="67"/>
    </x:row>
    <x:row r="66">
      <x:c r="A66" s="83"/>
      <x:c r="B66" s="59" t="str">
        <x:f>IF(A66="","",TEXT(A66,"ddd"))</x:f>
      </x:c>
      <x:c r="C66" s="73"/>
      <x:c r="D66" s="77"/>
      <x:c r="E66" s="77"/>
      <x:c r="F66" s="77"/>
      <x:c r="G66" s="77"/>
      <x:c r="H66" s="77"/>
      <x:c r="I66" s="77"/>
      <x:c r="J66" s="73"/>
      <x:c r="K66" s="86" t="str">
        <x:f>IF(A66="","",C66*(1+D66+E66+F66+G66+H66+I66)+J66)</x:f>
      </x:c>
      <x:c r="L66" s="67"/>
      <x:c r="M66" s="76" t="n">
        <x:f>IFERROR(IF(L66="High",'Setup'!F73,IF(L66="Medium",'Setup'!F74,'Setup'!F75)),0.9)</x:f>
        <x:v>0.9</x:v>
      </x:c>
      <x:c r="N66" s="76" t="n">
        <x:f>IFERROR(IF(L66="High",'Setup'!G73,IF(L66="Medium",'Setup'!G74,'Setup'!G75)),1.1)</x:f>
        <x:v>1.1</x:v>
      </x:c>
      <x:c r="O66" s="86" t="n">
        <x:f>K66*M66</x:f>
        <x:v>0</x:v>
      </x:c>
      <x:c r="P66" s="86" t="n">
        <x:f>K66*N66</x:f>
        <x:v>0</x:v>
      </x:c>
      <x:c r="Q66" s="67"/>
      <x:c r="R66" s="84" t="n">
        <x:f>IFERROR(K66/Q66,0)</x:f>
        <x:v>0</x:v>
      </x:c>
      <x:c r="S66" s="93" t="str">
        <x:f>IF(A66="","",IFERROR(MAX(K66/'Setup'!B69,Q66/'Setup'!B70,'Setup'!B73)+'Setup'!B71+'Setup'!B72,0))</x:f>
      </x:c>
      <x:c r="T66" s="67"/>
      <x:c r="U66" s="67"/>
    </x:row>
    <x:row r="67">
      <x:c r="A67" s="83"/>
      <x:c r="B67" s="59" t="str">
        <x:f>IF(A67="","",TEXT(A67,"ddd"))</x:f>
      </x:c>
      <x:c r="C67" s="73"/>
      <x:c r="D67" s="77"/>
      <x:c r="E67" s="77"/>
      <x:c r="F67" s="77"/>
      <x:c r="G67" s="77"/>
      <x:c r="H67" s="77"/>
      <x:c r="I67" s="77"/>
      <x:c r="J67" s="73"/>
      <x:c r="K67" s="86" t="str">
        <x:f>IF(A67="","",C67*(1+D67+E67+F67+G67+H67+I67)+J67)</x:f>
      </x:c>
      <x:c r="L67" s="67"/>
      <x:c r="M67" s="76" t="n">
        <x:f>IFERROR(IF(L67="High",'Setup'!F74,IF(L67="Medium",'Setup'!F75,'Setup'!F76)),0.9)</x:f>
        <x:v>0.9</x:v>
      </x:c>
      <x:c r="N67" s="76" t="n">
        <x:f>IFERROR(IF(L67="High",'Setup'!G74,IF(L67="Medium",'Setup'!G75,'Setup'!G76)),1.1)</x:f>
        <x:v>1.1</x:v>
      </x:c>
      <x:c r="O67" s="86" t="n">
        <x:f>K67*M67</x:f>
        <x:v>0</x:v>
      </x:c>
      <x:c r="P67" s="86" t="n">
        <x:f>K67*N67</x:f>
        <x:v>0</x:v>
      </x:c>
      <x:c r="Q67" s="67"/>
      <x:c r="R67" s="84" t="n">
        <x:f>IFERROR(K67/Q67,0)</x:f>
        <x:v>0</x:v>
      </x:c>
      <x:c r="S67" s="93" t="str">
        <x:f>IF(A67="","",IFERROR(MAX(K67/'Setup'!B70,Q67/'Setup'!B71,'Setup'!B74)+'Setup'!B72+'Setup'!B73,0))</x:f>
      </x:c>
      <x:c r="T67" s="67"/>
      <x:c r="U67" s="67"/>
    </x:row>
    <x:row r="68">
      <x:c r="A68" s="83"/>
      <x:c r="B68" s="59" t="str">
        <x:f>IF(A68="","",TEXT(A68,"ddd"))</x:f>
      </x:c>
      <x:c r="C68" s="73"/>
      <x:c r="D68" s="77"/>
      <x:c r="E68" s="77"/>
      <x:c r="F68" s="77"/>
      <x:c r="G68" s="77"/>
      <x:c r="H68" s="77"/>
      <x:c r="I68" s="77"/>
      <x:c r="J68" s="73"/>
      <x:c r="K68" s="86" t="str">
        <x:f>IF(A68="","",C68*(1+D68+E68+F68+G68+H68+I68)+J68)</x:f>
      </x:c>
      <x:c r="L68" s="67"/>
      <x:c r="M68" s="76" t="n">
        <x:f>IFERROR(IF(L68="High",'Setup'!F75,IF(L68="Medium",'Setup'!F76,'Setup'!F77)),0.9)</x:f>
        <x:v>0.9</x:v>
      </x:c>
      <x:c r="N68" s="76" t="n">
        <x:f>IFERROR(IF(L68="High",'Setup'!G75,IF(L68="Medium",'Setup'!G76,'Setup'!G77)),1.1)</x:f>
        <x:v>1.1</x:v>
      </x:c>
      <x:c r="O68" s="86" t="n">
        <x:f>K68*M68</x:f>
        <x:v>0</x:v>
      </x:c>
      <x:c r="P68" s="86" t="n">
        <x:f>K68*N68</x:f>
        <x:v>0</x:v>
      </x:c>
      <x:c r="Q68" s="67"/>
      <x:c r="R68" s="84" t="n">
        <x:f>IFERROR(K68/Q68,0)</x:f>
        <x:v>0</x:v>
      </x:c>
      <x:c r="S68" s="93" t="str">
        <x:f>IF(A68="","",IFERROR(MAX(K68/'Setup'!B71,Q68/'Setup'!B72,'Setup'!B75)+'Setup'!B73+'Setup'!B74,0))</x:f>
      </x:c>
      <x:c r="T68" s="67"/>
      <x:c r="U68" s="67"/>
    </x:row>
    <x:row r="69">
      <x:c r="A69" s="83"/>
      <x:c r="B69" s="59" t="str">
        <x:f>IF(A69="","",TEXT(A69,"ddd"))</x:f>
      </x:c>
      <x:c r="C69" s="73"/>
      <x:c r="D69" s="77"/>
      <x:c r="E69" s="77"/>
      <x:c r="F69" s="77"/>
      <x:c r="G69" s="77"/>
      <x:c r="H69" s="77"/>
      <x:c r="I69" s="77"/>
      <x:c r="J69" s="73"/>
      <x:c r="K69" s="86" t="str">
        <x:f>IF(A69="","",C69*(1+D69+E69+F69+G69+H69+I69)+J69)</x:f>
      </x:c>
      <x:c r="L69" s="67"/>
      <x:c r="M69" s="76" t="n">
        <x:f>IFERROR(IF(L69="High",'Setup'!F76,IF(L69="Medium",'Setup'!F77,'Setup'!F78)),0.9)</x:f>
        <x:v>0.9</x:v>
      </x:c>
      <x:c r="N69" s="76" t="n">
        <x:f>IFERROR(IF(L69="High",'Setup'!G76,IF(L69="Medium",'Setup'!G77,'Setup'!G78)),1.1)</x:f>
        <x:v>1.1</x:v>
      </x:c>
      <x:c r="O69" s="86" t="n">
        <x:f>K69*M69</x:f>
        <x:v>0</x:v>
      </x:c>
      <x:c r="P69" s="86" t="n">
        <x:f>K69*N69</x:f>
        <x:v>0</x:v>
      </x:c>
      <x:c r="Q69" s="67"/>
      <x:c r="R69" s="84" t="n">
        <x:f>IFERROR(K69/Q69,0)</x:f>
        <x:v>0</x:v>
      </x:c>
      <x:c r="S69" s="93" t="str">
        <x:f>IF(A69="","",IFERROR(MAX(K69/'Setup'!B72,Q69/'Setup'!B73,'Setup'!B76)+'Setup'!B74+'Setup'!B75,0))</x:f>
      </x:c>
      <x:c r="T69" s="67"/>
      <x:c r="U69" s="67"/>
    </x:row>
    <x:row r="70">
      <x:c r="A70" s="83"/>
      <x:c r="B70" s="59" t="str">
        <x:f>IF(A70="","",TEXT(A70,"ddd"))</x:f>
      </x:c>
      <x:c r="C70" s="73"/>
      <x:c r="D70" s="77"/>
      <x:c r="E70" s="77"/>
      <x:c r="F70" s="77"/>
      <x:c r="G70" s="77"/>
      <x:c r="H70" s="77"/>
      <x:c r="I70" s="77"/>
      <x:c r="J70" s="73"/>
      <x:c r="K70" s="86" t="str">
        <x:f>IF(A70="","",C70*(1+D70+E70+F70+G70+H70+I70)+J70)</x:f>
      </x:c>
      <x:c r="L70" s="67"/>
      <x:c r="M70" s="76" t="n">
        <x:f>IFERROR(IF(L70="High",'Setup'!F77,IF(L70="Medium",'Setup'!F78,'Setup'!F79)),0.9)</x:f>
        <x:v>0.9</x:v>
      </x:c>
      <x:c r="N70" s="76" t="n">
        <x:f>IFERROR(IF(L70="High",'Setup'!G77,IF(L70="Medium",'Setup'!G78,'Setup'!G79)),1.1)</x:f>
        <x:v>1.1</x:v>
      </x:c>
      <x:c r="O70" s="86" t="n">
        <x:f>K70*M70</x:f>
        <x:v>0</x:v>
      </x:c>
      <x:c r="P70" s="86" t="n">
        <x:f>K70*N70</x:f>
        <x:v>0</x:v>
      </x:c>
      <x:c r="Q70" s="67"/>
      <x:c r="R70" s="84" t="n">
        <x:f>IFERROR(K70/Q70,0)</x:f>
        <x:v>0</x:v>
      </x:c>
      <x:c r="S70" s="93" t="str">
        <x:f>IF(A70="","",IFERROR(MAX(K70/'Setup'!B73,Q70/'Setup'!B74,'Setup'!B77)+'Setup'!B75+'Setup'!B76,0))</x:f>
      </x:c>
      <x:c r="T70" s="67"/>
      <x:c r="U70" s="67"/>
    </x:row>
    <x:row r="71">
      <x:c r="A71" s="83"/>
      <x:c r="B71" s="59" t="str">
        <x:f>IF(A71="","",TEXT(A71,"ddd"))</x:f>
      </x:c>
      <x:c r="C71" s="73"/>
      <x:c r="D71" s="77"/>
      <x:c r="E71" s="77"/>
      <x:c r="F71" s="77"/>
      <x:c r="G71" s="77"/>
      <x:c r="H71" s="77"/>
      <x:c r="I71" s="77"/>
      <x:c r="J71" s="73"/>
      <x:c r="K71" s="86" t="str">
        <x:f>IF(A71="","",C71*(1+D71+E71+F71+G71+H71+I71)+J71)</x:f>
      </x:c>
      <x:c r="L71" s="67"/>
      <x:c r="M71" s="76" t="n">
        <x:f>IFERROR(IF(L71="High",'Setup'!F78,IF(L71="Medium",'Setup'!F79,'Setup'!F80)),0.9)</x:f>
        <x:v>0.9</x:v>
      </x:c>
      <x:c r="N71" s="76" t="n">
        <x:f>IFERROR(IF(L71="High",'Setup'!G78,IF(L71="Medium",'Setup'!G79,'Setup'!G80)),1.1)</x:f>
        <x:v>1.1</x:v>
      </x:c>
      <x:c r="O71" s="86" t="n">
        <x:f>K71*M71</x:f>
        <x:v>0</x:v>
      </x:c>
      <x:c r="P71" s="86" t="n">
        <x:f>K71*N71</x:f>
        <x:v>0</x:v>
      </x:c>
      <x:c r="Q71" s="67"/>
      <x:c r="R71" s="84" t="n">
        <x:f>IFERROR(K71/Q71,0)</x:f>
        <x:v>0</x:v>
      </x:c>
      <x:c r="S71" s="93" t="str">
        <x:f>IF(A71="","",IFERROR(MAX(K71/'Setup'!B74,Q71/'Setup'!B75,'Setup'!B78)+'Setup'!B76+'Setup'!B77,0))</x:f>
      </x:c>
      <x:c r="T71" s="67"/>
      <x:c r="U71" s="67"/>
    </x:row>
    <x:row r="72">
      <x:c r="A72" s="83"/>
      <x:c r="B72" s="59" t="str">
        <x:f>IF(A72="","",TEXT(A72,"ddd"))</x:f>
      </x:c>
      <x:c r="C72" s="73"/>
      <x:c r="D72" s="77"/>
      <x:c r="E72" s="77"/>
      <x:c r="F72" s="77"/>
      <x:c r="G72" s="77"/>
      <x:c r="H72" s="77"/>
      <x:c r="I72" s="77"/>
      <x:c r="J72" s="73"/>
      <x:c r="K72" s="86" t="str">
        <x:f>IF(A72="","",C72*(1+D72+E72+F72+G72+H72+I72)+J72)</x:f>
      </x:c>
      <x:c r="L72" s="67"/>
      <x:c r="M72" s="76" t="n">
        <x:f>IFERROR(IF(L72="High",'Setup'!F79,IF(L72="Medium",'Setup'!F80,'Setup'!F81)),0.9)</x:f>
        <x:v>0.9</x:v>
      </x:c>
      <x:c r="N72" s="76" t="n">
        <x:f>IFERROR(IF(L72="High",'Setup'!G79,IF(L72="Medium",'Setup'!G80,'Setup'!G81)),1.1)</x:f>
        <x:v>1.1</x:v>
      </x:c>
      <x:c r="O72" s="86" t="n">
        <x:f>K72*M72</x:f>
        <x:v>0</x:v>
      </x:c>
      <x:c r="P72" s="86" t="n">
        <x:f>K72*N72</x:f>
        <x:v>0</x:v>
      </x:c>
      <x:c r="Q72" s="67"/>
      <x:c r="R72" s="84" t="n">
        <x:f>IFERROR(K72/Q72,0)</x:f>
        <x:v>0</x:v>
      </x:c>
      <x:c r="S72" s="93" t="str">
        <x:f>IF(A72="","",IFERROR(MAX(K72/'Setup'!B75,Q72/'Setup'!B76,'Setup'!B79)+'Setup'!B77+'Setup'!B78,0))</x:f>
      </x:c>
      <x:c r="T72" s="67"/>
      <x:c r="U72" s="67"/>
    </x:row>
    <x:row r="73">
      <x:c r="A73" s="83"/>
      <x:c r="B73" s="59" t="str">
        <x:f>IF(A73="","",TEXT(A73,"ddd"))</x:f>
      </x:c>
      <x:c r="C73" s="73"/>
      <x:c r="D73" s="77"/>
      <x:c r="E73" s="77"/>
      <x:c r="F73" s="77"/>
      <x:c r="G73" s="77"/>
      <x:c r="H73" s="77"/>
      <x:c r="I73" s="77"/>
      <x:c r="J73" s="73"/>
      <x:c r="K73" s="86" t="str">
        <x:f>IF(A73="","",C73*(1+D73+E73+F73+G73+H73+I73)+J73)</x:f>
      </x:c>
      <x:c r="L73" s="67"/>
      <x:c r="M73" s="76" t="n">
        <x:f>IFERROR(IF(L73="High",'Setup'!F80,IF(L73="Medium",'Setup'!F81,'Setup'!F82)),0.9)</x:f>
        <x:v>0.9</x:v>
      </x:c>
      <x:c r="N73" s="76" t="n">
        <x:f>IFERROR(IF(L73="High",'Setup'!G80,IF(L73="Medium",'Setup'!G81,'Setup'!G82)),1.1)</x:f>
        <x:v>1.1</x:v>
      </x:c>
      <x:c r="O73" s="86" t="n">
        <x:f>K73*M73</x:f>
        <x:v>0</x:v>
      </x:c>
      <x:c r="P73" s="86" t="n">
        <x:f>K73*N73</x:f>
        <x:v>0</x:v>
      </x:c>
      <x:c r="Q73" s="67"/>
      <x:c r="R73" s="84" t="n">
        <x:f>IFERROR(K73/Q73,0)</x:f>
        <x:v>0</x:v>
      </x:c>
      <x:c r="S73" s="93" t="str">
        <x:f>IF(A73="","",IFERROR(MAX(K73/'Setup'!B76,Q73/'Setup'!B77,'Setup'!B80)+'Setup'!B78+'Setup'!B79,0))</x:f>
      </x:c>
      <x:c r="T73" s="67"/>
      <x:c r="U73" s="67"/>
    </x:row>
    <x:row r="74">
      <x:c r="A74" s="83"/>
      <x:c r="B74" s="59" t="str">
        <x:f>IF(A74="","",TEXT(A74,"ddd"))</x:f>
      </x:c>
      <x:c r="C74" s="73"/>
      <x:c r="D74" s="77"/>
      <x:c r="E74" s="77"/>
      <x:c r="F74" s="77"/>
      <x:c r="G74" s="77"/>
      <x:c r="H74" s="77"/>
      <x:c r="I74" s="77"/>
      <x:c r="J74" s="73"/>
      <x:c r="K74" s="86" t="str">
        <x:f>IF(A74="","",C74*(1+D74+E74+F74+G74+H74+I74)+J74)</x:f>
      </x:c>
      <x:c r="L74" s="67"/>
      <x:c r="M74" s="76" t="n">
        <x:f>IFERROR(IF(L74="High",'Setup'!F81,IF(L74="Medium",'Setup'!F82,'Setup'!F83)),0.9)</x:f>
        <x:v>0.9</x:v>
      </x:c>
      <x:c r="N74" s="76" t="n">
        <x:f>IFERROR(IF(L74="High",'Setup'!G81,IF(L74="Medium",'Setup'!G82,'Setup'!G83)),1.1)</x:f>
        <x:v>1.1</x:v>
      </x:c>
      <x:c r="O74" s="86" t="n">
        <x:f>K74*M74</x:f>
        <x:v>0</x:v>
      </x:c>
      <x:c r="P74" s="86" t="n">
        <x:f>K74*N74</x:f>
        <x:v>0</x:v>
      </x:c>
      <x:c r="Q74" s="67"/>
      <x:c r="R74" s="84" t="n">
        <x:f>IFERROR(K74/Q74,0)</x:f>
        <x:v>0</x:v>
      </x:c>
      <x:c r="S74" s="93" t="str">
        <x:f>IF(A74="","",IFERROR(MAX(K74/'Setup'!B77,Q74/'Setup'!B78,'Setup'!B81)+'Setup'!B79+'Setup'!B80,0))</x:f>
      </x:c>
      <x:c r="T74" s="67"/>
      <x:c r="U74" s="67"/>
    </x:row>
    <x:row r="75">
      <x:c r="A75" s="83"/>
      <x:c r="B75" s="59" t="str">
        <x:f>IF(A75="","",TEXT(A75,"ddd"))</x:f>
      </x:c>
      <x:c r="C75" s="73"/>
      <x:c r="D75" s="77"/>
      <x:c r="E75" s="77"/>
      <x:c r="F75" s="77"/>
      <x:c r="G75" s="77"/>
      <x:c r="H75" s="77"/>
      <x:c r="I75" s="77"/>
      <x:c r="J75" s="73"/>
      <x:c r="K75" s="86" t="str">
        <x:f>IF(A75="","",C75*(1+D75+E75+F75+G75+H75+I75)+J75)</x:f>
      </x:c>
      <x:c r="L75" s="67"/>
      <x:c r="M75" s="76" t="n">
        <x:f>IFERROR(IF(L75="High",'Setup'!F82,IF(L75="Medium",'Setup'!F83,'Setup'!F84)),0.9)</x:f>
        <x:v>0.9</x:v>
      </x:c>
      <x:c r="N75" s="76" t="n">
        <x:f>IFERROR(IF(L75="High",'Setup'!G82,IF(L75="Medium",'Setup'!G83,'Setup'!G84)),1.1)</x:f>
        <x:v>1.1</x:v>
      </x:c>
      <x:c r="O75" s="86" t="n">
        <x:f>K75*M75</x:f>
        <x:v>0</x:v>
      </x:c>
      <x:c r="P75" s="86" t="n">
        <x:f>K75*N75</x:f>
        <x:v>0</x:v>
      </x:c>
      <x:c r="Q75" s="67"/>
      <x:c r="R75" s="84" t="n">
        <x:f>IFERROR(K75/Q75,0)</x:f>
        <x:v>0</x:v>
      </x:c>
      <x:c r="S75" s="93" t="str">
        <x:f>IF(A75="","",IFERROR(MAX(K75/'Setup'!B78,Q75/'Setup'!B79,'Setup'!B82)+'Setup'!B80+'Setup'!B81,0))</x:f>
      </x:c>
      <x:c r="T75" s="67"/>
      <x:c r="U75" s="67"/>
    </x:row>
    <x:row r="76">
      <x:c r="A76" s="83"/>
      <x:c r="B76" s="59" t="str">
        <x:f>IF(A76="","",TEXT(A76,"ddd"))</x:f>
      </x:c>
      <x:c r="C76" s="73"/>
      <x:c r="D76" s="77"/>
      <x:c r="E76" s="77"/>
      <x:c r="F76" s="77"/>
      <x:c r="G76" s="77"/>
      <x:c r="H76" s="77"/>
      <x:c r="I76" s="77"/>
      <x:c r="J76" s="73"/>
      <x:c r="K76" s="86" t="str">
        <x:f>IF(A76="","",C76*(1+D76+E76+F76+G76+H76+I76)+J76)</x:f>
      </x:c>
      <x:c r="L76" s="67"/>
      <x:c r="M76" s="76" t="n">
        <x:f>IFERROR(IF(L76="High",'Setup'!F83,IF(L76="Medium",'Setup'!F84,'Setup'!F85)),0.9)</x:f>
        <x:v>0.9</x:v>
      </x:c>
      <x:c r="N76" s="76" t="n">
        <x:f>IFERROR(IF(L76="High",'Setup'!G83,IF(L76="Medium",'Setup'!G84,'Setup'!G85)),1.1)</x:f>
        <x:v>1.1</x:v>
      </x:c>
      <x:c r="O76" s="86" t="n">
        <x:f>K76*M76</x:f>
        <x:v>0</x:v>
      </x:c>
      <x:c r="P76" s="86" t="n">
        <x:f>K76*N76</x:f>
        <x:v>0</x:v>
      </x:c>
      <x:c r="Q76" s="67"/>
      <x:c r="R76" s="84" t="n">
        <x:f>IFERROR(K76/Q76,0)</x:f>
        <x:v>0</x:v>
      </x:c>
      <x:c r="S76" s="93" t="str">
        <x:f>IF(A76="","",IFERROR(MAX(K76/'Setup'!B79,Q76/'Setup'!B80,'Setup'!B83)+'Setup'!B81+'Setup'!B82,0))</x:f>
      </x:c>
      <x:c r="T76" s="67"/>
      <x:c r="U76" s="67"/>
    </x:row>
    <x:row r="77">
      <x:c r="A77" s="83"/>
      <x:c r="B77" s="59" t="str">
        <x:f>IF(A77="","",TEXT(A77,"ddd"))</x:f>
      </x:c>
      <x:c r="C77" s="73"/>
      <x:c r="D77" s="77"/>
      <x:c r="E77" s="77"/>
      <x:c r="F77" s="77"/>
      <x:c r="G77" s="77"/>
      <x:c r="H77" s="77"/>
      <x:c r="I77" s="77"/>
      <x:c r="J77" s="73"/>
      <x:c r="K77" s="86" t="str">
        <x:f>IF(A77="","",C77*(1+D77+E77+F77+G77+H77+I77)+J77)</x:f>
      </x:c>
      <x:c r="L77" s="67"/>
      <x:c r="M77" s="76" t="n">
        <x:f>IFERROR(IF(L77="High",'Setup'!F84,IF(L77="Medium",'Setup'!F85,'Setup'!F86)),0.9)</x:f>
        <x:v>0.9</x:v>
      </x:c>
      <x:c r="N77" s="76" t="n">
        <x:f>IFERROR(IF(L77="High",'Setup'!G84,IF(L77="Medium",'Setup'!G85,'Setup'!G86)),1.1)</x:f>
        <x:v>1.1</x:v>
      </x:c>
      <x:c r="O77" s="86" t="n">
        <x:f>K77*M77</x:f>
        <x:v>0</x:v>
      </x:c>
      <x:c r="P77" s="86" t="n">
        <x:f>K77*N77</x:f>
        <x:v>0</x:v>
      </x:c>
      <x:c r="Q77" s="67"/>
      <x:c r="R77" s="84" t="n">
        <x:f>IFERROR(K77/Q77,0)</x:f>
        <x:v>0</x:v>
      </x:c>
      <x:c r="S77" s="93" t="str">
        <x:f>IF(A77="","",IFERROR(MAX(K77/'Setup'!B80,Q77/'Setup'!B81,'Setup'!B84)+'Setup'!B82+'Setup'!B83,0))</x:f>
      </x:c>
      <x:c r="T77" s="67"/>
      <x:c r="U77" s="67"/>
    </x:row>
    <x:row r="78">
      <x:c r="A78" s="83"/>
      <x:c r="B78" s="59" t="str">
        <x:f>IF(A78="","",TEXT(A78,"ddd"))</x:f>
      </x:c>
      <x:c r="C78" s="73"/>
      <x:c r="D78" s="77"/>
      <x:c r="E78" s="77"/>
      <x:c r="F78" s="77"/>
      <x:c r="G78" s="77"/>
      <x:c r="H78" s="77"/>
      <x:c r="I78" s="77"/>
      <x:c r="J78" s="73"/>
      <x:c r="K78" s="86" t="str">
        <x:f>IF(A78="","",C78*(1+D78+E78+F78+G78+H78+I78)+J78)</x:f>
      </x:c>
      <x:c r="L78" s="67"/>
      <x:c r="M78" s="76" t="n">
        <x:f>IFERROR(IF(L78="High",'Setup'!F85,IF(L78="Medium",'Setup'!F86,'Setup'!F87)),0.9)</x:f>
        <x:v>0.9</x:v>
      </x:c>
      <x:c r="N78" s="76" t="n">
        <x:f>IFERROR(IF(L78="High",'Setup'!G85,IF(L78="Medium",'Setup'!G86,'Setup'!G87)),1.1)</x:f>
        <x:v>1.1</x:v>
      </x:c>
      <x:c r="O78" s="86" t="n">
        <x:f>K78*M78</x:f>
        <x:v>0</x:v>
      </x:c>
      <x:c r="P78" s="86" t="n">
        <x:f>K78*N78</x:f>
        <x:v>0</x:v>
      </x:c>
      <x:c r="Q78" s="67"/>
      <x:c r="R78" s="84" t="n">
        <x:f>IFERROR(K78/Q78,0)</x:f>
        <x:v>0</x:v>
      </x:c>
      <x:c r="S78" s="93" t="str">
        <x:f>IF(A78="","",IFERROR(MAX(K78/'Setup'!B81,Q78/'Setup'!B82,'Setup'!B85)+'Setup'!B83+'Setup'!B84,0))</x:f>
      </x:c>
      <x:c r="T78" s="67"/>
      <x:c r="U78" s="67"/>
    </x:row>
    <x:row r="79">
      <x:c r="A79" s="83"/>
      <x:c r="B79" s="59" t="str">
        <x:f>IF(A79="","",TEXT(A79,"ddd"))</x:f>
      </x:c>
      <x:c r="C79" s="73"/>
      <x:c r="D79" s="77"/>
      <x:c r="E79" s="77"/>
      <x:c r="F79" s="77"/>
      <x:c r="G79" s="77"/>
      <x:c r="H79" s="77"/>
      <x:c r="I79" s="77"/>
      <x:c r="J79" s="73"/>
      <x:c r="K79" s="86" t="str">
        <x:f>IF(A79="","",C79*(1+D79+E79+F79+G79+H79+I79)+J79)</x:f>
      </x:c>
      <x:c r="L79" s="67"/>
      <x:c r="M79" s="76" t="n">
        <x:f>IFERROR(IF(L79="High",'Setup'!F86,IF(L79="Medium",'Setup'!F87,'Setup'!F88)),0.9)</x:f>
        <x:v>0.9</x:v>
      </x:c>
      <x:c r="N79" s="76" t="n">
        <x:f>IFERROR(IF(L79="High",'Setup'!G86,IF(L79="Medium",'Setup'!G87,'Setup'!G88)),1.1)</x:f>
        <x:v>1.1</x:v>
      </x:c>
      <x:c r="O79" s="86" t="n">
        <x:f>K79*M79</x:f>
        <x:v>0</x:v>
      </x:c>
      <x:c r="P79" s="86" t="n">
        <x:f>K79*N79</x:f>
        <x:v>0</x:v>
      </x:c>
      <x:c r="Q79" s="67"/>
      <x:c r="R79" s="84" t="n">
        <x:f>IFERROR(K79/Q79,0)</x:f>
        <x:v>0</x:v>
      </x:c>
      <x:c r="S79" s="93" t="str">
        <x:f>IF(A79="","",IFERROR(MAX(K79/'Setup'!B82,Q79/'Setup'!B83,'Setup'!B86)+'Setup'!B84+'Setup'!B85,0))</x:f>
      </x:c>
      <x:c r="T79" s="67"/>
      <x:c r="U79" s="67"/>
    </x:row>
    <x:row r="80">
      <x:c r="A80" s="83"/>
      <x:c r="B80" s="59" t="str">
        <x:f>IF(A80="","",TEXT(A80,"ddd"))</x:f>
      </x:c>
      <x:c r="C80" s="73"/>
      <x:c r="D80" s="77"/>
      <x:c r="E80" s="77"/>
      <x:c r="F80" s="77"/>
      <x:c r="G80" s="77"/>
      <x:c r="H80" s="77"/>
      <x:c r="I80" s="77"/>
      <x:c r="J80" s="73"/>
      <x:c r="K80" s="86" t="str">
        <x:f>IF(A80="","",C80*(1+D80+E80+F80+G80+H80+I80)+J80)</x:f>
      </x:c>
      <x:c r="L80" s="67"/>
      <x:c r="M80" s="76" t="n">
        <x:f>IFERROR(IF(L80="High",'Setup'!F87,IF(L80="Medium",'Setup'!F88,'Setup'!F89)),0.9)</x:f>
        <x:v>0.9</x:v>
      </x:c>
      <x:c r="N80" s="76" t="n">
        <x:f>IFERROR(IF(L80="High",'Setup'!G87,IF(L80="Medium",'Setup'!G88,'Setup'!G89)),1.1)</x:f>
        <x:v>1.1</x:v>
      </x:c>
      <x:c r="O80" s="86" t="n">
        <x:f>K80*M80</x:f>
        <x:v>0</x:v>
      </x:c>
      <x:c r="P80" s="86" t="n">
        <x:f>K80*N80</x:f>
        <x:v>0</x:v>
      </x:c>
      <x:c r="Q80" s="67"/>
      <x:c r="R80" s="84" t="n">
        <x:f>IFERROR(K80/Q80,0)</x:f>
        <x:v>0</x:v>
      </x:c>
      <x:c r="S80" s="93" t="str">
        <x:f>IF(A80="","",IFERROR(MAX(K80/'Setup'!B83,Q80/'Setup'!B84,'Setup'!B87)+'Setup'!B85+'Setup'!B86,0))</x:f>
      </x:c>
      <x:c r="T80" s="67"/>
      <x:c r="U80" s="67"/>
    </x:row>
    <x:row r="81">
      <x:c r="A81" s="83"/>
      <x:c r="B81" s="59" t="str">
        <x:f>IF(A81="","",TEXT(A81,"ddd"))</x:f>
      </x:c>
      <x:c r="C81" s="73"/>
      <x:c r="D81" s="77"/>
      <x:c r="E81" s="77"/>
      <x:c r="F81" s="77"/>
      <x:c r="G81" s="77"/>
      <x:c r="H81" s="77"/>
      <x:c r="I81" s="77"/>
      <x:c r="J81" s="73"/>
      <x:c r="K81" s="86" t="str">
        <x:f>IF(A81="","",C81*(1+D81+E81+F81+G81+H81+I81)+J81)</x:f>
      </x:c>
      <x:c r="L81" s="67"/>
      <x:c r="M81" s="76" t="n">
        <x:f>IFERROR(IF(L81="High",'Setup'!F88,IF(L81="Medium",'Setup'!F89,'Setup'!F90)),0.9)</x:f>
        <x:v>0.9</x:v>
      </x:c>
      <x:c r="N81" s="76" t="n">
        <x:f>IFERROR(IF(L81="High",'Setup'!G88,IF(L81="Medium",'Setup'!G89,'Setup'!G90)),1.1)</x:f>
        <x:v>1.1</x:v>
      </x:c>
      <x:c r="O81" s="86" t="n">
        <x:f>K81*M81</x:f>
        <x:v>0</x:v>
      </x:c>
      <x:c r="P81" s="86" t="n">
        <x:f>K81*N81</x:f>
        <x:v>0</x:v>
      </x:c>
      <x:c r="Q81" s="67"/>
      <x:c r="R81" s="84" t="n">
        <x:f>IFERROR(K81/Q81,0)</x:f>
        <x:v>0</x:v>
      </x:c>
      <x:c r="S81" s="93" t="str">
        <x:f>IF(A81="","",IFERROR(MAX(K81/'Setup'!B84,Q81/'Setup'!B85,'Setup'!B88)+'Setup'!B86+'Setup'!B87,0))</x:f>
      </x:c>
      <x:c r="T81" s="67"/>
      <x:c r="U81" s="67"/>
    </x:row>
    <x:row r="82">
      <x:c r="A82" s="83"/>
      <x:c r="B82" s="59" t="str">
        <x:f>IF(A82="","",TEXT(A82,"ddd"))</x:f>
      </x:c>
      <x:c r="C82" s="73"/>
      <x:c r="D82" s="77"/>
      <x:c r="E82" s="77"/>
      <x:c r="F82" s="77"/>
      <x:c r="G82" s="77"/>
      <x:c r="H82" s="77"/>
      <x:c r="I82" s="77"/>
      <x:c r="J82" s="73"/>
      <x:c r="K82" s="86" t="str">
        <x:f>IF(A82="","",C82*(1+D82+E82+F82+G82+H82+I82)+J82)</x:f>
      </x:c>
      <x:c r="L82" s="67"/>
      <x:c r="M82" s="76" t="n">
        <x:f>IFERROR(IF(L82="High",'Setup'!F89,IF(L82="Medium",'Setup'!F90,'Setup'!F91)),0.9)</x:f>
        <x:v>0.9</x:v>
      </x:c>
      <x:c r="N82" s="76" t="n">
        <x:f>IFERROR(IF(L82="High",'Setup'!G89,IF(L82="Medium",'Setup'!G90,'Setup'!G91)),1.1)</x:f>
        <x:v>1.1</x:v>
      </x:c>
      <x:c r="O82" s="86" t="n">
        <x:f>K82*M82</x:f>
        <x:v>0</x:v>
      </x:c>
      <x:c r="P82" s="86" t="n">
        <x:f>K82*N82</x:f>
        <x:v>0</x:v>
      </x:c>
      <x:c r="Q82" s="67"/>
      <x:c r="R82" s="84" t="n">
        <x:f>IFERROR(K82/Q82,0)</x:f>
        <x:v>0</x:v>
      </x:c>
      <x:c r="S82" s="93" t="str">
        <x:f>IF(A82="","",IFERROR(MAX(K82/'Setup'!B85,Q82/'Setup'!B86,'Setup'!B89)+'Setup'!B87+'Setup'!B88,0))</x:f>
      </x:c>
      <x:c r="T82" s="67"/>
      <x:c r="U82" s="67"/>
    </x:row>
    <x:row r="83">
      <x:c r="A83" s="83"/>
      <x:c r="B83" s="59" t="str">
        <x:f>IF(A83="","",TEXT(A83,"ddd"))</x:f>
      </x:c>
      <x:c r="C83" s="73"/>
      <x:c r="D83" s="77"/>
      <x:c r="E83" s="77"/>
      <x:c r="F83" s="77"/>
      <x:c r="G83" s="77"/>
      <x:c r="H83" s="77"/>
      <x:c r="I83" s="77"/>
      <x:c r="J83" s="73"/>
      <x:c r="K83" s="86" t="str">
        <x:f>IF(A83="","",C83*(1+D83+E83+F83+G83+H83+I83)+J83)</x:f>
      </x:c>
      <x:c r="L83" s="67"/>
      <x:c r="M83" s="76" t="n">
        <x:f>IFERROR(IF(L83="High",'Setup'!F90,IF(L83="Medium",'Setup'!F91,'Setup'!F92)),0.9)</x:f>
        <x:v>0.9</x:v>
      </x:c>
      <x:c r="N83" s="76" t="n">
        <x:f>IFERROR(IF(L83="High",'Setup'!G90,IF(L83="Medium",'Setup'!G91,'Setup'!G92)),1.1)</x:f>
        <x:v>1.1</x:v>
      </x:c>
      <x:c r="O83" s="86" t="n">
        <x:f>K83*M83</x:f>
        <x:v>0</x:v>
      </x:c>
      <x:c r="P83" s="86" t="n">
        <x:f>K83*N83</x:f>
        <x:v>0</x:v>
      </x:c>
      <x:c r="Q83" s="67"/>
      <x:c r="R83" s="84" t="n">
        <x:f>IFERROR(K83/Q83,0)</x:f>
        <x:v>0</x:v>
      </x:c>
      <x:c r="S83" s="93" t="str">
        <x:f>IF(A83="","",IFERROR(MAX(K83/'Setup'!B86,Q83/'Setup'!B87,'Setup'!B90)+'Setup'!B88+'Setup'!B89,0))</x:f>
      </x:c>
      <x:c r="T83" s="67"/>
      <x:c r="U83" s="67"/>
    </x:row>
    <x:row r="84">
      <x:c r="A84" s="83"/>
      <x:c r="B84" s="59" t="str">
        <x:f>IF(A84="","",TEXT(A84,"ddd"))</x:f>
      </x:c>
      <x:c r="C84" s="73"/>
      <x:c r="D84" s="77"/>
      <x:c r="E84" s="77"/>
      <x:c r="F84" s="77"/>
      <x:c r="G84" s="77"/>
      <x:c r="H84" s="77"/>
      <x:c r="I84" s="77"/>
      <x:c r="J84" s="73"/>
      <x:c r="K84" s="86" t="str">
        <x:f>IF(A84="","",C84*(1+D84+E84+F84+G84+H84+I84)+J84)</x:f>
      </x:c>
      <x:c r="L84" s="67"/>
      <x:c r="M84" s="76" t="n">
        <x:f>IFERROR(IF(L84="High",'Setup'!F91,IF(L84="Medium",'Setup'!F92,'Setup'!F93)),0.9)</x:f>
        <x:v>0.9</x:v>
      </x:c>
      <x:c r="N84" s="76" t="n">
        <x:f>IFERROR(IF(L84="High",'Setup'!G91,IF(L84="Medium",'Setup'!G92,'Setup'!G93)),1.1)</x:f>
        <x:v>1.1</x:v>
      </x:c>
      <x:c r="O84" s="86" t="n">
        <x:f>K84*M84</x:f>
        <x:v>0</x:v>
      </x:c>
      <x:c r="P84" s="86" t="n">
        <x:f>K84*N84</x:f>
        <x:v>0</x:v>
      </x:c>
      <x:c r="Q84" s="67"/>
      <x:c r="R84" s="84" t="n">
        <x:f>IFERROR(K84/Q84,0)</x:f>
        <x:v>0</x:v>
      </x:c>
      <x:c r="S84" s="93" t="str">
        <x:f>IF(A84="","",IFERROR(MAX(K84/'Setup'!B87,Q84/'Setup'!B88,'Setup'!B91)+'Setup'!B89+'Setup'!B90,0))</x:f>
      </x:c>
      <x:c r="T84" s="67"/>
      <x:c r="U84" s="67"/>
    </x:row>
    <x:row r="85">
      <x:c r="A85" s="83"/>
      <x:c r="B85" s="59" t="str">
        <x:f>IF(A85="","",TEXT(A85,"ddd"))</x:f>
      </x:c>
      <x:c r="C85" s="73"/>
      <x:c r="D85" s="77"/>
      <x:c r="E85" s="77"/>
      <x:c r="F85" s="77"/>
      <x:c r="G85" s="77"/>
      <x:c r="H85" s="77"/>
      <x:c r="I85" s="77"/>
      <x:c r="J85" s="73"/>
      <x:c r="K85" s="86" t="str">
        <x:f>IF(A85="","",C85*(1+D85+E85+F85+G85+H85+I85)+J85)</x:f>
      </x:c>
      <x:c r="L85" s="67"/>
      <x:c r="M85" s="76" t="n">
        <x:f>IFERROR(IF(L85="High",'Setup'!F92,IF(L85="Medium",'Setup'!F93,'Setup'!F94)),0.9)</x:f>
        <x:v>0.9</x:v>
      </x:c>
      <x:c r="N85" s="76" t="n">
        <x:f>IFERROR(IF(L85="High",'Setup'!G92,IF(L85="Medium",'Setup'!G93,'Setup'!G94)),1.1)</x:f>
        <x:v>1.1</x:v>
      </x:c>
      <x:c r="O85" s="86" t="n">
        <x:f>K85*M85</x:f>
        <x:v>0</x:v>
      </x:c>
      <x:c r="P85" s="86" t="n">
        <x:f>K85*N85</x:f>
        <x:v>0</x:v>
      </x:c>
      <x:c r="Q85" s="67"/>
      <x:c r="R85" s="84" t="n">
        <x:f>IFERROR(K85/Q85,0)</x:f>
        <x:v>0</x:v>
      </x:c>
      <x:c r="S85" s="93" t="str">
        <x:f>IF(A85="","",IFERROR(MAX(K85/'Setup'!B88,Q85/'Setup'!B89,'Setup'!B92)+'Setup'!B90+'Setup'!B91,0))</x:f>
      </x:c>
      <x:c r="T85" s="67"/>
      <x:c r="U85" s="67"/>
    </x:row>
    <x:row r="86">
      <x:c r="A86" s="83"/>
      <x:c r="B86" s="59" t="str">
        <x:f>IF(A86="","",TEXT(A86,"ddd"))</x:f>
      </x:c>
      <x:c r="C86" s="73"/>
      <x:c r="D86" s="77"/>
      <x:c r="E86" s="77"/>
      <x:c r="F86" s="77"/>
      <x:c r="G86" s="77"/>
      <x:c r="H86" s="77"/>
      <x:c r="I86" s="77"/>
      <x:c r="J86" s="73"/>
      <x:c r="K86" s="86" t="str">
        <x:f>IF(A86="","",C86*(1+D86+E86+F86+G86+H86+I86)+J86)</x:f>
      </x:c>
      <x:c r="L86" s="67"/>
      <x:c r="M86" s="76" t="n">
        <x:f>IFERROR(IF(L86="High",'Setup'!F93,IF(L86="Medium",'Setup'!F94,'Setup'!F95)),0.9)</x:f>
        <x:v>0.9</x:v>
      </x:c>
      <x:c r="N86" s="76" t="n">
        <x:f>IFERROR(IF(L86="High",'Setup'!G93,IF(L86="Medium",'Setup'!G94,'Setup'!G95)),1.1)</x:f>
        <x:v>1.1</x:v>
      </x:c>
      <x:c r="O86" s="86" t="n">
        <x:f>K86*M86</x:f>
        <x:v>0</x:v>
      </x:c>
      <x:c r="P86" s="86" t="n">
        <x:f>K86*N86</x:f>
        <x:v>0</x:v>
      </x:c>
      <x:c r="Q86" s="67"/>
      <x:c r="R86" s="84" t="n">
        <x:f>IFERROR(K86/Q86,0)</x:f>
        <x:v>0</x:v>
      </x:c>
      <x:c r="S86" s="93" t="str">
        <x:f>IF(A86="","",IFERROR(MAX(K86/'Setup'!B89,Q86/'Setup'!B90,'Setup'!B93)+'Setup'!B91+'Setup'!B92,0))</x:f>
      </x:c>
      <x:c r="T86" s="67"/>
      <x:c r="U86" s="67"/>
    </x:row>
    <x:row r="87">
      <x:c r="A87" s="83"/>
      <x:c r="B87" s="59" t="str">
        <x:f>IF(A87="","",TEXT(A87,"ddd"))</x:f>
      </x:c>
      <x:c r="C87" s="73"/>
      <x:c r="D87" s="77"/>
      <x:c r="E87" s="77"/>
      <x:c r="F87" s="77"/>
      <x:c r="G87" s="77"/>
      <x:c r="H87" s="77"/>
      <x:c r="I87" s="77"/>
      <x:c r="J87" s="73"/>
      <x:c r="K87" s="86" t="str">
        <x:f>IF(A87="","",C87*(1+D87+E87+F87+G87+H87+I87)+J87)</x:f>
      </x:c>
      <x:c r="L87" s="67"/>
      <x:c r="M87" s="76" t="n">
        <x:f>IFERROR(IF(L87="High",'Setup'!F94,IF(L87="Medium",'Setup'!F95,'Setup'!F96)),0.9)</x:f>
        <x:v>0.9</x:v>
      </x:c>
      <x:c r="N87" s="76" t="n">
        <x:f>IFERROR(IF(L87="High",'Setup'!G94,IF(L87="Medium",'Setup'!G95,'Setup'!G96)),1.1)</x:f>
        <x:v>1.1</x:v>
      </x:c>
      <x:c r="O87" s="86" t="n">
        <x:f>K87*M87</x:f>
        <x:v>0</x:v>
      </x:c>
      <x:c r="P87" s="86" t="n">
        <x:f>K87*N87</x:f>
        <x:v>0</x:v>
      </x:c>
      <x:c r="Q87" s="67"/>
      <x:c r="R87" s="84" t="n">
        <x:f>IFERROR(K87/Q87,0)</x:f>
        <x:v>0</x:v>
      </x:c>
      <x:c r="S87" s="93" t="str">
        <x:f>IF(A87="","",IFERROR(MAX(K87/'Setup'!B90,Q87/'Setup'!B91,'Setup'!B94)+'Setup'!B92+'Setup'!B93,0))</x:f>
      </x:c>
      <x:c r="T87" s="67"/>
      <x:c r="U87" s="67"/>
    </x:row>
    <x:row r="88">
      <x:c r="A88" s="83"/>
      <x:c r="B88" s="59" t="str">
        <x:f>IF(A88="","",TEXT(A88,"ddd"))</x:f>
      </x:c>
      <x:c r="C88" s="73"/>
      <x:c r="D88" s="77"/>
      <x:c r="E88" s="77"/>
      <x:c r="F88" s="77"/>
      <x:c r="G88" s="77"/>
      <x:c r="H88" s="77"/>
      <x:c r="I88" s="77"/>
      <x:c r="J88" s="73"/>
      <x:c r="K88" s="86" t="str">
        <x:f>IF(A88="","",C88*(1+D88+E88+F88+G88+H88+I88)+J88)</x:f>
      </x:c>
      <x:c r="L88" s="67"/>
      <x:c r="M88" s="76" t="n">
        <x:f>IFERROR(IF(L88="High",'Setup'!F95,IF(L88="Medium",'Setup'!F96,'Setup'!F97)),0.9)</x:f>
        <x:v>0.9</x:v>
      </x:c>
      <x:c r="N88" s="76" t="n">
        <x:f>IFERROR(IF(L88="High",'Setup'!G95,IF(L88="Medium",'Setup'!G96,'Setup'!G97)),1.1)</x:f>
        <x:v>1.1</x:v>
      </x:c>
      <x:c r="O88" s="86" t="n">
        <x:f>K88*M88</x:f>
        <x:v>0</x:v>
      </x:c>
      <x:c r="P88" s="86" t="n">
        <x:f>K88*N88</x:f>
        <x:v>0</x:v>
      </x:c>
      <x:c r="Q88" s="67"/>
      <x:c r="R88" s="84" t="n">
        <x:f>IFERROR(K88/Q88,0)</x:f>
        <x:v>0</x:v>
      </x:c>
      <x:c r="S88" s="93" t="str">
        <x:f>IF(A88="","",IFERROR(MAX(K88/'Setup'!B91,Q88/'Setup'!B92,'Setup'!B95)+'Setup'!B93+'Setup'!B94,0))</x:f>
      </x:c>
      <x:c r="T88" s="67"/>
      <x:c r="U88" s="67"/>
    </x:row>
    <x:row r="89">
      <x:c r="A89" s="83"/>
      <x:c r="B89" s="59" t="str">
        <x:f>IF(A89="","",TEXT(A89,"ddd"))</x:f>
      </x:c>
      <x:c r="C89" s="73"/>
      <x:c r="D89" s="77"/>
      <x:c r="E89" s="77"/>
      <x:c r="F89" s="77"/>
      <x:c r="G89" s="77"/>
      <x:c r="H89" s="77"/>
      <x:c r="I89" s="77"/>
      <x:c r="J89" s="73"/>
      <x:c r="K89" s="86" t="str">
        <x:f>IF(A89="","",C89*(1+D89+E89+F89+G89+H89+I89)+J89)</x:f>
      </x:c>
      <x:c r="L89" s="67"/>
      <x:c r="M89" s="76" t="n">
        <x:f>IFERROR(IF(L89="High",'Setup'!F96,IF(L89="Medium",'Setup'!F97,'Setup'!F98)),0.9)</x:f>
        <x:v>0.9</x:v>
      </x:c>
      <x:c r="N89" s="76" t="n">
        <x:f>IFERROR(IF(L89="High",'Setup'!G96,IF(L89="Medium",'Setup'!G97,'Setup'!G98)),1.1)</x:f>
        <x:v>1.1</x:v>
      </x:c>
      <x:c r="O89" s="86" t="n">
        <x:f>K89*M89</x:f>
        <x:v>0</x:v>
      </x:c>
      <x:c r="P89" s="86" t="n">
        <x:f>K89*N89</x:f>
        <x:v>0</x:v>
      </x:c>
      <x:c r="Q89" s="67"/>
      <x:c r="R89" s="84" t="n">
        <x:f>IFERROR(K89/Q89,0)</x:f>
        <x:v>0</x:v>
      </x:c>
      <x:c r="S89" s="93" t="str">
        <x:f>IF(A89="","",IFERROR(MAX(K89/'Setup'!B92,Q89/'Setup'!B93,'Setup'!B96)+'Setup'!B94+'Setup'!B95,0))</x:f>
      </x:c>
      <x:c r="T89" s="67"/>
      <x:c r="U89" s="67"/>
    </x:row>
    <x:row r="90">
      <x:c r="A90" s="83"/>
      <x:c r="B90" s="59" t="str">
        <x:f>IF(A90="","",TEXT(A90,"ddd"))</x:f>
      </x:c>
      <x:c r="C90" s="73"/>
      <x:c r="D90" s="77"/>
      <x:c r="E90" s="77"/>
      <x:c r="F90" s="77"/>
      <x:c r="G90" s="77"/>
      <x:c r="H90" s="77"/>
      <x:c r="I90" s="77"/>
      <x:c r="J90" s="73"/>
      <x:c r="K90" s="86" t="str">
        <x:f>IF(A90="","",C90*(1+D90+E90+F90+G90+H90+I90)+J90)</x:f>
      </x:c>
      <x:c r="L90" s="67"/>
      <x:c r="M90" s="76" t="n">
        <x:f>IFERROR(IF(L90="High",'Setup'!F97,IF(L90="Medium",'Setup'!F98,'Setup'!F99)),0.9)</x:f>
        <x:v>0.9</x:v>
      </x:c>
      <x:c r="N90" s="76" t="n">
        <x:f>IFERROR(IF(L90="High",'Setup'!G97,IF(L90="Medium",'Setup'!G98,'Setup'!G99)),1.1)</x:f>
        <x:v>1.1</x:v>
      </x:c>
      <x:c r="O90" s="86" t="n">
        <x:f>K90*M90</x:f>
        <x:v>0</x:v>
      </x:c>
      <x:c r="P90" s="86" t="n">
        <x:f>K90*N90</x:f>
        <x:v>0</x:v>
      </x:c>
      <x:c r="Q90" s="67"/>
      <x:c r="R90" s="84" t="n">
        <x:f>IFERROR(K90/Q90,0)</x:f>
        <x:v>0</x:v>
      </x:c>
      <x:c r="S90" s="93" t="str">
        <x:f>IF(A90="","",IFERROR(MAX(K90/'Setup'!B93,Q90/'Setup'!B94,'Setup'!B97)+'Setup'!B95+'Setup'!B96,0))</x:f>
      </x:c>
      <x:c r="T90" s="67"/>
      <x:c r="U90" s="67"/>
    </x:row>
    <x:row r="91">
      <x:c r="A91" s="83"/>
      <x:c r="B91" s="59" t="str">
        <x:f>IF(A91="","",TEXT(A91,"ddd"))</x:f>
      </x:c>
      <x:c r="C91" s="73"/>
      <x:c r="D91" s="77"/>
      <x:c r="E91" s="77"/>
      <x:c r="F91" s="77"/>
      <x:c r="G91" s="77"/>
      <x:c r="H91" s="77"/>
      <x:c r="I91" s="77"/>
      <x:c r="J91" s="73"/>
      <x:c r="K91" s="86" t="str">
        <x:f>IF(A91="","",C91*(1+D91+E91+F91+G91+H91+I91)+J91)</x:f>
      </x:c>
      <x:c r="L91" s="67"/>
      <x:c r="M91" s="76" t="n">
        <x:f>IFERROR(IF(L91="High",'Setup'!F98,IF(L91="Medium",'Setup'!F99,'Setup'!F100)),0.9)</x:f>
        <x:v>0.9</x:v>
      </x:c>
      <x:c r="N91" s="76" t="n">
        <x:f>IFERROR(IF(L91="High",'Setup'!G98,IF(L91="Medium",'Setup'!G99,'Setup'!G100)),1.1)</x:f>
        <x:v>1.1</x:v>
      </x:c>
      <x:c r="O91" s="86" t="n">
        <x:f>K91*M91</x:f>
        <x:v>0</x:v>
      </x:c>
      <x:c r="P91" s="86" t="n">
        <x:f>K91*N91</x:f>
        <x:v>0</x:v>
      </x:c>
      <x:c r="Q91" s="67"/>
      <x:c r="R91" s="84" t="n">
        <x:f>IFERROR(K91/Q91,0)</x:f>
        <x:v>0</x:v>
      </x:c>
      <x:c r="S91" s="93" t="str">
        <x:f>IF(A91="","",IFERROR(MAX(K91/'Setup'!B94,Q91/'Setup'!B95,'Setup'!B98)+'Setup'!B96+'Setup'!B97,0))</x:f>
      </x:c>
      <x:c r="T91" s="67"/>
      <x:c r="U91" s="67"/>
    </x:row>
    <x:row r="92">
      <x:c r="A92" s="83"/>
      <x:c r="B92" s="59" t="str">
        <x:f>IF(A92="","",TEXT(A92,"ddd"))</x:f>
      </x:c>
      <x:c r="C92" s="73"/>
      <x:c r="D92" s="77"/>
      <x:c r="E92" s="77"/>
      <x:c r="F92" s="77"/>
      <x:c r="G92" s="77"/>
      <x:c r="H92" s="77"/>
      <x:c r="I92" s="77"/>
      <x:c r="J92" s="73"/>
      <x:c r="K92" s="86" t="str">
        <x:f>IF(A92="","",C92*(1+D92+E92+F92+G92+H92+I92)+J92)</x:f>
      </x:c>
      <x:c r="L92" s="67"/>
      <x:c r="M92" s="76" t="n">
        <x:f>IFERROR(IF(L92="High",'Setup'!F99,IF(L92="Medium",'Setup'!F100,'Setup'!F101)),0.9)</x:f>
        <x:v>0.9</x:v>
      </x:c>
      <x:c r="N92" s="76" t="n">
        <x:f>IFERROR(IF(L92="High",'Setup'!G99,IF(L92="Medium",'Setup'!G100,'Setup'!G101)),1.1)</x:f>
        <x:v>1.1</x:v>
      </x:c>
      <x:c r="O92" s="86" t="n">
        <x:f>K92*M92</x:f>
        <x:v>0</x:v>
      </x:c>
      <x:c r="P92" s="86" t="n">
        <x:f>K92*N92</x:f>
        <x:v>0</x:v>
      </x:c>
      <x:c r="Q92" s="67"/>
      <x:c r="R92" s="84" t="n">
        <x:f>IFERROR(K92/Q92,0)</x:f>
        <x:v>0</x:v>
      </x:c>
      <x:c r="S92" s="93" t="str">
        <x:f>IF(A92="","",IFERROR(MAX(K92/'Setup'!B95,Q92/'Setup'!B96,'Setup'!B99)+'Setup'!B97+'Setup'!B98,0))</x:f>
      </x:c>
      <x:c r="T92" s="67"/>
      <x:c r="U92" s="67"/>
    </x:row>
    <x:row r="93">
      <x:c r="A93" s="83"/>
      <x:c r="B93" s="59" t="str">
        <x:f>IF(A93="","",TEXT(A93,"ddd"))</x:f>
      </x:c>
      <x:c r="C93" s="73"/>
      <x:c r="D93" s="77"/>
      <x:c r="E93" s="77"/>
      <x:c r="F93" s="77"/>
      <x:c r="G93" s="77"/>
      <x:c r="H93" s="77"/>
      <x:c r="I93" s="77"/>
      <x:c r="J93" s="73"/>
      <x:c r="K93" s="86" t="str">
        <x:f>IF(A93="","",C93*(1+D93+E93+F93+G93+H93+I93)+J93)</x:f>
      </x:c>
      <x:c r="L93" s="67"/>
      <x:c r="M93" s="76" t="n">
        <x:f>IFERROR(IF(L93="High",'Setup'!F100,IF(L93="Medium",'Setup'!F101,'Setup'!F102)),0.9)</x:f>
        <x:v>0.9</x:v>
      </x:c>
      <x:c r="N93" s="76" t="n">
        <x:f>IFERROR(IF(L93="High",'Setup'!G100,IF(L93="Medium",'Setup'!G101,'Setup'!G102)),1.1)</x:f>
        <x:v>1.1</x:v>
      </x:c>
      <x:c r="O93" s="86" t="n">
        <x:f>K93*M93</x:f>
        <x:v>0</x:v>
      </x:c>
      <x:c r="P93" s="86" t="n">
        <x:f>K93*N93</x:f>
        <x:v>0</x:v>
      </x:c>
      <x:c r="Q93" s="67"/>
      <x:c r="R93" s="84" t="n">
        <x:f>IFERROR(K93/Q93,0)</x:f>
        <x:v>0</x:v>
      </x:c>
      <x:c r="S93" s="93" t="str">
        <x:f>IF(A93="","",IFERROR(MAX(K93/'Setup'!B96,Q93/'Setup'!B97,'Setup'!B100)+'Setup'!B98+'Setup'!B99,0))</x:f>
      </x:c>
      <x:c r="T93" s="67"/>
      <x:c r="U93" s="67"/>
    </x:row>
    <x:row r="94">
      <x:c r="A94" s="83"/>
      <x:c r="B94" s="59" t="str">
        <x:f>IF(A94="","",TEXT(A94,"ddd"))</x:f>
      </x:c>
      <x:c r="C94" s="73"/>
      <x:c r="D94" s="77"/>
      <x:c r="E94" s="77"/>
      <x:c r="F94" s="77"/>
      <x:c r="G94" s="77"/>
      <x:c r="H94" s="77"/>
      <x:c r="I94" s="77"/>
      <x:c r="J94" s="73"/>
      <x:c r="K94" s="86" t="str">
        <x:f>IF(A94="","",C94*(1+D94+E94+F94+G94+H94+I94)+J94)</x:f>
      </x:c>
      <x:c r="L94" s="67"/>
      <x:c r="M94" s="76" t="n">
        <x:f>IFERROR(IF(L94="High",'Setup'!F101,IF(L94="Medium",'Setup'!F102,'Setup'!F103)),0.9)</x:f>
        <x:v>0.9</x:v>
      </x:c>
      <x:c r="N94" s="76" t="n">
        <x:f>IFERROR(IF(L94="High",'Setup'!G101,IF(L94="Medium",'Setup'!G102,'Setup'!G103)),1.1)</x:f>
        <x:v>1.1</x:v>
      </x:c>
      <x:c r="O94" s="86" t="n">
        <x:f>K94*M94</x:f>
        <x:v>0</x:v>
      </x:c>
      <x:c r="P94" s="86" t="n">
        <x:f>K94*N94</x:f>
        <x:v>0</x:v>
      </x:c>
      <x:c r="Q94" s="67"/>
      <x:c r="R94" s="84" t="n">
        <x:f>IFERROR(K94/Q94,0)</x:f>
        <x:v>0</x:v>
      </x:c>
      <x:c r="S94" s="93" t="str">
        <x:f>IF(A94="","",IFERROR(MAX(K94/'Setup'!B97,Q94/'Setup'!B98,'Setup'!B101)+'Setup'!B99+'Setup'!B100,0))</x:f>
      </x:c>
      <x:c r="T94" s="67"/>
      <x:c r="U94" s="67"/>
    </x:row>
    <x:row r="95">
      <x:c r="A95" s="83"/>
      <x:c r="B95" s="59" t="str">
        <x:f>IF(A95="","",TEXT(A95,"ddd"))</x:f>
      </x:c>
      <x:c r="C95" s="73"/>
      <x:c r="D95" s="77"/>
      <x:c r="E95" s="77"/>
      <x:c r="F95" s="77"/>
      <x:c r="G95" s="77"/>
      <x:c r="H95" s="77"/>
      <x:c r="I95" s="77"/>
      <x:c r="J95" s="73"/>
      <x:c r="K95" s="86" t="str">
        <x:f>IF(A95="","",C95*(1+D95+E95+F95+G95+H95+I95)+J95)</x:f>
      </x:c>
      <x:c r="L95" s="67"/>
      <x:c r="M95" s="76" t="n">
        <x:f>IFERROR(IF(L95="High",'Setup'!F102,IF(L95="Medium",'Setup'!F103,'Setup'!F104)),0.9)</x:f>
        <x:v>0.9</x:v>
      </x:c>
      <x:c r="N95" s="76" t="n">
        <x:f>IFERROR(IF(L95="High",'Setup'!G102,IF(L95="Medium",'Setup'!G103,'Setup'!G104)),1.1)</x:f>
        <x:v>1.1</x:v>
      </x:c>
      <x:c r="O95" s="86" t="n">
        <x:f>K95*M95</x:f>
        <x:v>0</x:v>
      </x:c>
      <x:c r="P95" s="86" t="n">
        <x:f>K95*N95</x:f>
        <x:v>0</x:v>
      </x:c>
      <x:c r="Q95" s="67"/>
      <x:c r="R95" s="84" t="n">
        <x:f>IFERROR(K95/Q95,0)</x:f>
        <x:v>0</x:v>
      </x:c>
      <x:c r="S95" s="93" t="str">
        <x:f>IF(A95="","",IFERROR(MAX(K95/'Setup'!B98,Q95/'Setup'!B99,'Setup'!B102)+'Setup'!B100+'Setup'!B101,0))</x:f>
      </x:c>
      <x:c r="T95" s="67"/>
      <x:c r="U95" s="67"/>
    </x:row>
    <x:row r="96">
      <x:c r="A96" s="83"/>
      <x:c r="B96" s="59" t="str">
        <x:f>IF(A96="","",TEXT(A96,"ddd"))</x:f>
      </x:c>
      <x:c r="C96" s="73"/>
      <x:c r="D96" s="77"/>
      <x:c r="E96" s="77"/>
      <x:c r="F96" s="77"/>
      <x:c r="G96" s="77"/>
      <x:c r="H96" s="77"/>
      <x:c r="I96" s="77"/>
      <x:c r="J96" s="73"/>
      <x:c r="K96" s="86" t="str">
        <x:f>IF(A96="","",C96*(1+D96+E96+F96+G96+H96+I96)+J96)</x:f>
      </x:c>
      <x:c r="L96" s="67"/>
      <x:c r="M96" s="76" t="n">
        <x:f>IFERROR(IF(L96="High",'Setup'!F103,IF(L96="Medium",'Setup'!F104,'Setup'!F105)),0.9)</x:f>
        <x:v>0.9</x:v>
      </x:c>
      <x:c r="N96" s="76" t="n">
        <x:f>IFERROR(IF(L96="High",'Setup'!G103,IF(L96="Medium",'Setup'!G104,'Setup'!G105)),1.1)</x:f>
        <x:v>1.1</x:v>
      </x:c>
      <x:c r="O96" s="86" t="n">
        <x:f>K96*M96</x:f>
        <x:v>0</x:v>
      </x:c>
      <x:c r="P96" s="86" t="n">
        <x:f>K96*N96</x:f>
        <x:v>0</x:v>
      </x:c>
      <x:c r="Q96" s="67"/>
      <x:c r="R96" s="84" t="n">
        <x:f>IFERROR(K96/Q96,0)</x:f>
        <x:v>0</x:v>
      </x:c>
      <x:c r="S96" s="93" t="str">
        <x:f>IF(A96="","",IFERROR(MAX(K96/'Setup'!B99,Q96/'Setup'!B100,'Setup'!B103)+'Setup'!B101+'Setup'!B102,0))</x:f>
      </x:c>
      <x:c r="T96" s="67"/>
      <x:c r="U96" s="67"/>
    </x:row>
    <x:row r="97">
      <x:c r="A97" s="83"/>
      <x:c r="B97" s="59" t="str">
        <x:f>IF(A97="","",TEXT(A97,"ddd"))</x:f>
      </x:c>
      <x:c r="C97" s="73"/>
      <x:c r="D97" s="77"/>
      <x:c r="E97" s="77"/>
      <x:c r="F97" s="77"/>
      <x:c r="G97" s="77"/>
      <x:c r="H97" s="77"/>
      <x:c r="I97" s="77"/>
      <x:c r="J97" s="73"/>
      <x:c r="K97" s="86" t="str">
        <x:f>IF(A97="","",C97*(1+D97+E97+F97+G97+H97+I97)+J97)</x:f>
      </x:c>
      <x:c r="L97" s="67"/>
      <x:c r="M97" s="76" t="n">
        <x:f>IFERROR(IF(L97="High",'Setup'!F104,IF(L97="Medium",'Setup'!F105,'Setup'!F106)),0.9)</x:f>
        <x:v>0.9</x:v>
      </x:c>
      <x:c r="N97" s="76" t="n">
        <x:f>IFERROR(IF(L97="High",'Setup'!G104,IF(L97="Medium",'Setup'!G105,'Setup'!G106)),1.1)</x:f>
        <x:v>1.1</x:v>
      </x:c>
      <x:c r="O97" s="86" t="n">
        <x:f>K97*M97</x:f>
        <x:v>0</x:v>
      </x:c>
      <x:c r="P97" s="86" t="n">
        <x:f>K97*N97</x:f>
        <x:v>0</x:v>
      </x:c>
      <x:c r="Q97" s="67"/>
      <x:c r="R97" s="84" t="n">
        <x:f>IFERROR(K97/Q97,0)</x:f>
        <x:v>0</x:v>
      </x:c>
      <x:c r="S97" s="93" t="str">
        <x:f>IF(A97="","",IFERROR(MAX(K97/'Setup'!B100,Q97/'Setup'!B101,'Setup'!B104)+'Setup'!B102+'Setup'!B103,0))</x:f>
      </x:c>
      <x:c r="T97" s="67"/>
      <x:c r="U97" s="67"/>
    </x:row>
    <x:row r="98">
      <x:c r="A98" s="83"/>
      <x:c r="B98" s="59" t="str">
        <x:f>IF(A98="","",TEXT(A98,"ddd"))</x:f>
      </x:c>
      <x:c r="C98" s="73"/>
      <x:c r="D98" s="77"/>
      <x:c r="E98" s="77"/>
      <x:c r="F98" s="77"/>
      <x:c r="G98" s="77"/>
      <x:c r="H98" s="77"/>
      <x:c r="I98" s="77"/>
      <x:c r="J98" s="73"/>
      <x:c r="K98" s="86" t="str">
        <x:f>IF(A98="","",C98*(1+D98+E98+F98+G98+H98+I98)+J98)</x:f>
      </x:c>
      <x:c r="L98" s="67"/>
      <x:c r="M98" s="76" t="n">
        <x:f>IFERROR(IF(L98="High",'Setup'!F105,IF(L98="Medium",'Setup'!F106,'Setup'!F107)),0.9)</x:f>
        <x:v>0.9</x:v>
      </x:c>
      <x:c r="N98" s="76" t="n">
        <x:f>IFERROR(IF(L98="High",'Setup'!G105,IF(L98="Medium",'Setup'!G106,'Setup'!G107)),1.1)</x:f>
        <x:v>1.1</x:v>
      </x:c>
      <x:c r="O98" s="86" t="n">
        <x:f>K98*M98</x:f>
        <x:v>0</x:v>
      </x:c>
      <x:c r="P98" s="86" t="n">
        <x:f>K98*N98</x:f>
        <x:v>0</x:v>
      </x:c>
      <x:c r="Q98" s="67"/>
      <x:c r="R98" s="84" t="n">
        <x:f>IFERROR(K98/Q98,0)</x:f>
        <x:v>0</x:v>
      </x:c>
      <x:c r="S98" s="93" t="str">
        <x:f>IF(A98="","",IFERROR(MAX(K98/'Setup'!B101,Q98/'Setup'!B102,'Setup'!B105)+'Setup'!B103+'Setup'!B104,0))</x:f>
      </x:c>
      <x:c r="T98" s="67"/>
      <x:c r="U98" s="67"/>
    </x:row>
    <x:row r="99">
      <x:c r="A99" s="83"/>
      <x:c r="B99" s="59" t="str">
        <x:f>IF(A99="","",TEXT(A99,"ddd"))</x:f>
      </x:c>
      <x:c r="C99" s="73"/>
      <x:c r="D99" s="77"/>
      <x:c r="E99" s="77"/>
      <x:c r="F99" s="77"/>
      <x:c r="G99" s="77"/>
      <x:c r="H99" s="77"/>
      <x:c r="I99" s="77"/>
      <x:c r="J99" s="73"/>
      <x:c r="K99" s="86" t="str">
        <x:f>IF(A99="","",C99*(1+D99+E99+F99+G99+H99+I99)+J99)</x:f>
      </x:c>
      <x:c r="L99" s="67"/>
      <x:c r="M99" s="76" t="n">
        <x:f>IFERROR(IF(L99="High",'Setup'!F106,IF(L99="Medium",'Setup'!F107,'Setup'!F108)),0.9)</x:f>
        <x:v>0.9</x:v>
      </x:c>
      <x:c r="N99" s="76" t="n">
        <x:f>IFERROR(IF(L99="High",'Setup'!G106,IF(L99="Medium",'Setup'!G107,'Setup'!G108)),1.1)</x:f>
        <x:v>1.1</x:v>
      </x:c>
      <x:c r="O99" s="86" t="n">
        <x:f>K99*M99</x:f>
        <x:v>0</x:v>
      </x:c>
      <x:c r="P99" s="86" t="n">
        <x:f>K99*N99</x:f>
        <x:v>0</x:v>
      </x:c>
      <x:c r="Q99" s="67"/>
      <x:c r="R99" s="84" t="n">
        <x:f>IFERROR(K99/Q99,0)</x:f>
        <x:v>0</x:v>
      </x:c>
      <x:c r="S99" s="93" t="str">
        <x:f>IF(A99="","",IFERROR(MAX(K99/'Setup'!B102,Q99/'Setup'!B103,'Setup'!B106)+'Setup'!B104+'Setup'!B105,0))</x:f>
      </x:c>
      <x:c r="T99" s="67"/>
      <x:c r="U99" s="67"/>
    </x:row>
    <x:row r="100">
      <x:c r="A100" s="83"/>
      <x:c r="B100" s="59" t="str">
        <x:f>IF(A100="","",TEXT(A100,"ddd"))</x:f>
      </x:c>
      <x:c r="C100" s="73"/>
      <x:c r="D100" s="77"/>
      <x:c r="E100" s="77"/>
      <x:c r="F100" s="77"/>
      <x:c r="G100" s="77"/>
      <x:c r="H100" s="77"/>
      <x:c r="I100" s="77"/>
      <x:c r="J100" s="73"/>
      <x:c r="K100" s="86" t="str">
        <x:f>IF(A100="","",C100*(1+D100+E100+F100+G100+H100+I100)+J100)</x:f>
      </x:c>
      <x:c r="L100" s="67"/>
      <x:c r="M100" s="76" t="n">
        <x:f>IFERROR(IF(L100="High",'Setup'!F107,IF(L100="Medium",'Setup'!F108,'Setup'!F109)),0.9)</x:f>
        <x:v>0.9</x:v>
      </x:c>
      <x:c r="N100" s="76" t="n">
        <x:f>IFERROR(IF(L100="High",'Setup'!G107,IF(L100="Medium",'Setup'!G108,'Setup'!G109)),1.1)</x:f>
        <x:v>1.1</x:v>
      </x:c>
      <x:c r="O100" s="86" t="n">
        <x:f>K100*M100</x:f>
        <x:v>0</x:v>
      </x:c>
      <x:c r="P100" s="86" t="n">
        <x:f>K100*N100</x:f>
        <x:v>0</x:v>
      </x:c>
      <x:c r="Q100" s="67"/>
      <x:c r="R100" s="84" t="n">
        <x:f>IFERROR(K100/Q100,0)</x:f>
        <x:v>0</x:v>
      </x:c>
      <x:c r="S100" s="93" t="str">
        <x:f>IF(A100="","",IFERROR(MAX(K100/'Setup'!B103,Q100/'Setup'!B104,'Setup'!B107)+'Setup'!B105+'Setup'!B106,0))</x:f>
      </x:c>
      <x:c r="T100" s="67"/>
      <x:c r="U100" s="67"/>
    </x:row>
    <x:row r="101">
      <x:c r="A101" s="83"/>
      <x:c r="B101" s="59" t="str">
        <x:f>IF(A101="","",TEXT(A101,"ddd"))</x:f>
      </x:c>
      <x:c r="C101" s="73"/>
      <x:c r="D101" s="77"/>
      <x:c r="E101" s="77"/>
      <x:c r="F101" s="77"/>
      <x:c r="G101" s="77"/>
      <x:c r="H101" s="77"/>
      <x:c r="I101" s="77"/>
      <x:c r="J101" s="73"/>
      <x:c r="K101" s="86" t="str">
        <x:f>IF(A101="","",C101*(1+D101+E101+F101+G101+H101+I101)+J101)</x:f>
      </x:c>
      <x:c r="L101" s="67"/>
      <x:c r="M101" s="76" t="n">
        <x:f>IFERROR(IF(L101="High",'Setup'!F108,IF(L101="Medium",'Setup'!F109,'Setup'!F110)),0.9)</x:f>
        <x:v>0.9</x:v>
      </x:c>
      <x:c r="N101" s="76" t="n">
        <x:f>IFERROR(IF(L101="High",'Setup'!G108,IF(L101="Medium",'Setup'!G109,'Setup'!G110)),1.1)</x:f>
        <x:v>1.1</x:v>
      </x:c>
      <x:c r="O101" s="86" t="n">
        <x:f>K101*M101</x:f>
        <x:v>0</x:v>
      </x:c>
      <x:c r="P101" s="86" t="n">
        <x:f>K101*N101</x:f>
        <x:v>0</x:v>
      </x:c>
      <x:c r="Q101" s="67"/>
      <x:c r="R101" s="84" t="n">
        <x:f>IFERROR(K101/Q101,0)</x:f>
        <x:v>0</x:v>
      </x:c>
      <x:c r="S101" s="93" t="str">
        <x:f>IF(A101="","",IFERROR(MAX(K101/'Setup'!B104,Q101/'Setup'!B105,'Setup'!B108)+'Setup'!B106+'Setup'!B107,0))</x:f>
      </x:c>
      <x:c r="T101" s="67"/>
      <x:c r="U101" s="67"/>
    </x:row>
    <x:row r="102">
      <x:c r="A102" s="83"/>
      <x:c r="B102" s="59" t="str">
        <x:f>IF(A102="","",TEXT(A102,"ddd"))</x:f>
      </x:c>
      <x:c r="C102" s="73"/>
      <x:c r="D102" s="77"/>
      <x:c r="E102" s="77"/>
      <x:c r="F102" s="77"/>
      <x:c r="G102" s="77"/>
      <x:c r="H102" s="77"/>
      <x:c r="I102" s="77"/>
      <x:c r="J102" s="73"/>
      <x:c r="K102" s="86" t="str">
        <x:f>IF(A102="","",C102*(1+D102+E102+F102+G102+H102+I102)+J102)</x:f>
      </x:c>
      <x:c r="L102" s="67"/>
      <x:c r="M102" s="76" t="n">
        <x:f>IFERROR(IF(L102="High",'Setup'!F109,IF(L102="Medium",'Setup'!F110,'Setup'!F111)),0.9)</x:f>
        <x:v>0.9</x:v>
      </x:c>
      <x:c r="N102" s="76" t="n">
        <x:f>IFERROR(IF(L102="High",'Setup'!G109,IF(L102="Medium",'Setup'!G110,'Setup'!G111)),1.1)</x:f>
        <x:v>1.1</x:v>
      </x:c>
      <x:c r="O102" s="86" t="n">
        <x:f>K102*M102</x:f>
        <x:v>0</x:v>
      </x:c>
      <x:c r="P102" s="86" t="n">
        <x:f>K102*N102</x:f>
        <x:v>0</x:v>
      </x:c>
      <x:c r="Q102" s="67"/>
      <x:c r="R102" s="84" t="n">
        <x:f>IFERROR(K102/Q102,0)</x:f>
        <x:v>0</x:v>
      </x:c>
      <x:c r="S102" s="93" t="str">
        <x:f>IF(A102="","",IFERROR(MAX(K102/'Setup'!B105,Q102/'Setup'!B106,'Setup'!B109)+'Setup'!B107+'Setup'!B108,0))</x:f>
      </x:c>
      <x:c r="T102" s="67"/>
      <x:c r="U102" s="67"/>
    </x:row>
    <x:row r="103">
      <x:c r="A103" s="83"/>
      <x:c r="B103" s="59" t="str">
        <x:f>IF(A103="","",TEXT(A103,"ddd"))</x:f>
      </x:c>
      <x:c r="C103" s="73"/>
      <x:c r="D103" s="77"/>
      <x:c r="E103" s="77"/>
      <x:c r="F103" s="77"/>
      <x:c r="G103" s="77"/>
      <x:c r="H103" s="77"/>
      <x:c r="I103" s="77"/>
      <x:c r="J103" s="73"/>
      <x:c r="K103" s="86" t="str">
        <x:f>IF(A103="","",C103*(1+D103+E103+F103+G103+H103+I103)+J103)</x:f>
      </x:c>
      <x:c r="L103" s="67"/>
      <x:c r="M103" s="76" t="n">
        <x:f>IFERROR(IF(L103="High",'Setup'!F110,IF(L103="Medium",'Setup'!F111,'Setup'!F112)),0.9)</x:f>
        <x:v>0.9</x:v>
      </x:c>
      <x:c r="N103" s="76" t="n">
        <x:f>IFERROR(IF(L103="High",'Setup'!G110,IF(L103="Medium",'Setup'!G111,'Setup'!G112)),1.1)</x:f>
        <x:v>1.1</x:v>
      </x:c>
      <x:c r="O103" s="86" t="n">
        <x:f>K103*M103</x:f>
        <x:v>0</x:v>
      </x:c>
      <x:c r="P103" s="86" t="n">
        <x:f>K103*N103</x:f>
        <x:v>0</x:v>
      </x:c>
      <x:c r="Q103" s="67"/>
      <x:c r="R103" s="84" t="n">
        <x:f>IFERROR(K103/Q103,0)</x:f>
        <x:v>0</x:v>
      </x:c>
      <x:c r="S103" s="93" t="str">
        <x:f>IF(A103="","",IFERROR(MAX(K103/'Setup'!B106,Q103/'Setup'!B107,'Setup'!B110)+'Setup'!B108+'Setup'!B109,0))</x:f>
      </x:c>
      <x:c r="T103" s="67"/>
      <x:c r="U103" s="67"/>
    </x:row>
    <x:row r="104">
      <x:c r="A104" s="83"/>
      <x:c r="B104" s="59" t="str">
        <x:f>IF(A104="","",TEXT(A104,"ddd"))</x:f>
      </x:c>
      <x:c r="C104" s="73"/>
      <x:c r="D104" s="77"/>
      <x:c r="E104" s="77"/>
      <x:c r="F104" s="77"/>
      <x:c r="G104" s="77"/>
      <x:c r="H104" s="77"/>
      <x:c r="I104" s="77"/>
      <x:c r="J104" s="73"/>
      <x:c r="K104" s="86" t="str">
        <x:f>IF(A104="","",C104*(1+D104+E104+F104+G104+H104+I104)+J104)</x:f>
      </x:c>
      <x:c r="L104" s="67"/>
      <x:c r="M104" s="76" t="n">
        <x:f>IFERROR(IF(L104="High",'Setup'!F111,IF(L104="Medium",'Setup'!F112,'Setup'!F113)),0.9)</x:f>
        <x:v>0.9</x:v>
      </x:c>
      <x:c r="N104" s="76" t="n">
        <x:f>IFERROR(IF(L104="High",'Setup'!G111,IF(L104="Medium",'Setup'!G112,'Setup'!G113)),1.1)</x:f>
        <x:v>1.1</x:v>
      </x:c>
      <x:c r="O104" s="86" t="n">
        <x:f>K104*M104</x:f>
        <x:v>0</x:v>
      </x:c>
      <x:c r="P104" s="86" t="n">
        <x:f>K104*N104</x:f>
        <x:v>0</x:v>
      </x:c>
      <x:c r="Q104" s="67"/>
      <x:c r="R104" s="84" t="n">
        <x:f>IFERROR(K104/Q104,0)</x:f>
        <x:v>0</x:v>
      </x:c>
      <x:c r="S104" s="93" t="str">
        <x:f>IF(A104="","",IFERROR(MAX(K104/'Setup'!B107,Q104/'Setup'!B108,'Setup'!B111)+'Setup'!B109+'Setup'!B110,0))</x:f>
      </x:c>
      <x:c r="T104" s="67"/>
      <x:c r="U104" s="67"/>
    </x:row>
  </x:sheetData>
  <x:mergeCells>
    <x:mergeCell ref="A1:U1"/>
    <x:mergeCell ref="A2:U2"/>
  </x:mergeCells>
  <x:dataValidations count="1">
    <x:dataValidation type="list" sqref="L5:L104">
      <x:formula1>"High,Medium,Low"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5" hidden="0" customWidth="1"/>
    <x:col min="3" max="3" width="15" hidden="0" customWidth="1"/>
    <x:col min="4" max="4" width="15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22" hidden="0" customWidth="1"/>
    <x:col min="11" max="11" width="28" hidden="0" customWidth="1"/>
    <x:col min="12" max="12" width="12" hidden="0" customWidth="1"/>
    <x:col min="13" max="13" width="12" hidden="0" customWidth="1"/>
    <x:col min="14" max="14" width="12" hidden="0" customWidth="1"/>
  </x:cols>
  <x:sheetData>
    <x:row r="1" ht="30" customHeight="1">
      <x:c r="A1" s="46" t="str">
        <x:v>DAYPART &amp; CHANNEL FORECAST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</x:row>
    <x:row r="2" ht="22" customHeight="1">
      <x:c r="A2" s="47" t="str">
        <x:v>Place demand where it will occur. Daily totals alone are not enough to build a workable schedule.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</x:row>
    <x:row r="4" ht="30" customHeight="1">
      <x:c r="A4" s="49" t="str">
        <x:v>Date</x:v>
      </x:c>
      <x:c r="B4" s="49" t="str">
        <x:v>Daypart</x:v>
      </x:c>
      <x:c r="C4" s="49" t="str">
        <x:v>Forecast Sales</x:v>
      </x:c>
      <x:c r="D4" s="49" t="str">
        <x:v>Forecast Guests</x:v>
      </x:c>
      <x:c r="E4" s="49" t="str">
        <x:v>Avg Check</x:v>
      </x:c>
      <x:c r="F4" s="49" t="str">
        <x:v>Dine-In</x:v>
      </x:c>
      <x:c r="G4" s="49" t="str">
        <x:v>Takeout</x:v>
      </x:c>
      <x:c r="H4" s="49" t="str">
        <x:v>Delivery</x:v>
      </x:c>
      <x:c r="I4" s="49" t="str">
        <x:v>Catering</x:v>
      </x:c>
      <x:c r="J4" s="49" t="str">
        <x:v>Reservations/Orders</x:v>
      </x:c>
      <x:c r="K4" s="49" t="str">
        <x:v>Demand Driver</x:v>
      </x:c>
      <x:c r="L4" s="49" t="str">
        <x:v>Start</x:v>
      </x:c>
      <x:c r="M4" s="49" t="str">
        <x:v>End</x:v>
      </x:c>
      <x:c r="N4" s="49" t="str">
        <x:v>Confidence</x:v>
      </x:c>
    </x:row>
    <x:row r="5">
      <x:c r="A5" s="83"/>
      <x:c r="B5" s="67"/>
      <x:c r="C5" s="73"/>
      <x:c r="D5" s="67"/>
      <x:c r="E5" s="84" t="n">
        <x:f>IFERROR(C5/D5,0)</x:f>
        <x:v>0</x:v>
      </x:c>
      <x:c r="F5" s="73"/>
      <x:c r="G5" s="73"/>
      <x:c r="H5" s="73"/>
      <x:c r="I5" s="73"/>
      <x:c r="J5" s="67"/>
      <x:c r="K5" s="67"/>
      <x:c r="L5" s="90"/>
      <x:c r="M5" s="90"/>
      <x:c r="N5" s="67"/>
    </x:row>
    <x:row r="6">
      <x:c r="A6" s="83"/>
      <x:c r="B6" s="67"/>
      <x:c r="C6" s="73"/>
      <x:c r="D6" s="67"/>
      <x:c r="E6" s="84" t="n">
        <x:f>IFERROR(C6/D6,0)</x:f>
        <x:v>0</x:v>
      </x:c>
      <x:c r="F6" s="73"/>
      <x:c r="G6" s="73"/>
      <x:c r="H6" s="73"/>
      <x:c r="I6" s="73"/>
      <x:c r="J6" s="67"/>
      <x:c r="K6" s="67"/>
      <x:c r="L6" s="90"/>
      <x:c r="M6" s="90"/>
      <x:c r="N6" s="67"/>
    </x:row>
    <x:row r="7">
      <x:c r="A7" s="83"/>
      <x:c r="B7" s="67"/>
      <x:c r="C7" s="73"/>
      <x:c r="D7" s="67"/>
      <x:c r="E7" s="84" t="n">
        <x:f>IFERROR(C7/D7,0)</x:f>
        <x:v>0</x:v>
      </x:c>
      <x:c r="F7" s="73"/>
      <x:c r="G7" s="73"/>
      <x:c r="H7" s="73"/>
      <x:c r="I7" s="73"/>
      <x:c r="J7" s="67"/>
      <x:c r="K7" s="67"/>
      <x:c r="L7" s="90"/>
      <x:c r="M7" s="90"/>
      <x:c r="N7" s="67"/>
    </x:row>
    <x:row r="8">
      <x:c r="A8" s="83"/>
      <x:c r="B8" s="67"/>
      <x:c r="C8" s="73"/>
      <x:c r="D8" s="67"/>
      <x:c r="E8" s="84" t="n">
        <x:f>IFERROR(C8/D8,0)</x:f>
        <x:v>0</x:v>
      </x:c>
      <x:c r="F8" s="73"/>
      <x:c r="G8" s="73"/>
      <x:c r="H8" s="73"/>
      <x:c r="I8" s="73"/>
      <x:c r="J8" s="67"/>
      <x:c r="K8" s="67"/>
      <x:c r="L8" s="90"/>
      <x:c r="M8" s="90"/>
      <x:c r="N8" s="67"/>
    </x:row>
    <x:row r="9">
      <x:c r="A9" s="83"/>
      <x:c r="B9" s="67"/>
      <x:c r="C9" s="73"/>
      <x:c r="D9" s="67"/>
      <x:c r="E9" s="84" t="n">
        <x:f>IFERROR(C9/D9,0)</x:f>
        <x:v>0</x:v>
      </x:c>
      <x:c r="F9" s="73"/>
      <x:c r="G9" s="73"/>
      <x:c r="H9" s="73"/>
      <x:c r="I9" s="73"/>
      <x:c r="J9" s="67"/>
      <x:c r="K9" s="67"/>
      <x:c r="L9" s="90"/>
      <x:c r="M9" s="90"/>
      <x:c r="N9" s="67"/>
    </x:row>
    <x:row r="10">
      <x:c r="A10" s="83"/>
      <x:c r="B10" s="67"/>
      <x:c r="C10" s="73"/>
      <x:c r="D10" s="67"/>
      <x:c r="E10" s="84" t="n">
        <x:f>IFERROR(C10/D10,0)</x:f>
        <x:v>0</x:v>
      </x:c>
      <x:c r="F10" s="73"/>
      <x:c r="G10" s="73"/>
      <x:c r="H10" s="73"/>
      <x:c r="I10" s="73"/>
      <x:c r="J10" s="67"/>
      <x:c r="K10" s="67"/>
      <x:c r="L10" s="90"/>
      <x:c r="M10" s="90"/>
      <x:c r="N10" s="67"/>
    </x:row>
    <x:row r="11">
      <x:c r="A11" s="83"/>
      <x:c r="B11" s="67"/>
      <x:c r="C11" s="73"/>
      <x:c r="D11" s="67"/>
      <x:c r="E11" s="84" t="n">
        <x:f>IFERROR(C11/D11,0)</x:f>
        <x:v>0</x:v>
      </x:c>
      <x:c r="F11" s="73"/>
      <x:c r="G11" s="73"/>
      <x:c r="H11" s="73"/>
      <x:c r="I11" s="73"/>
      <x:c r="J11" s="67"/>
      <x:c r="K11" s="67"/>
      <x:c r="L11" s="90"/>
      <x:c r="M11" s="90"/>
      <x:c r="N11" s="67"/>
    </x:row>
    <x:row r="12">
      <x:c r="A12" s="83"/>
      <x:c r="B12" s="67"/>
      <x:c r="C12" s="73"/>
      <x:c r="D12" s="67"/>
      <x:c r="E12" s="84" t="n">
        <x:f>IFERROR(C12/D12,0)</x:f>
        <x:v>0</x:v>
      </x:c>
      <x:c r="F12" s="73"/>
      <x:c r="G12" s="73"/>
      <x:c r="H12" s="73"/>
      <x:c r="I12" s="73"/>
      <x:c r="J12" s="67"/>
      <x:c r="K12" s="67"/>
      <x:c r="L12" s="90"/>
      <x:c r="M12" s="90"/>
      <x:c r="N12" s="67"/>
    </x:row>
    <x:row r="13">
      <x:c r="A13" s="83"/>
      <x:c r="B13" s="67"/>
      <x:c r="C13" s="73"/>
      <x:c r="D13" s="67"/>
      <x:c r="E13" s="84" t="n">
        <x:f>IFERROR(C13/D13,0)</x:f>
        <x:v>0</x:v>
      </x:c>
      <x:c r="F13" s="73"/>
      <x:c r="G13" s="73"/>
      <x:c r="H13" s="73"/>
      <x:c r="I13" s="73"/>
      <x:c r="J13" s="67"/>
      <x:c r="K13" s="67"/>
      <x:c r="L13" s="90"/>
      <x:c r="M13" s="90"/>
      <x:c r="N13" s="67"/>
    </x:row>
    <x:row r="14">
      <x:c r="A14" s="83"/>
      <x:c r="B14" s="67"/>
      <x:c r="C14" s="73"/>
      <x:c r="D14" s="67"/>
      <x:c r="E14" s="84" t="n">
        <x:f>IFERROR(C14/D14,0)</x:f>
        <x:v>0</x:v>
      </x:c>
      <x:c r="F14" s="73"/>
      <x:c r="G14" s="73"/>
      <x:c r="H14" s="73"/>
      <x:c r="I14" s="73"/>
      <x:c r="J14" s="67"/>
      <x:c r="K14" s="67"/>
      <x:c r="L14" s="90"/>
      <x:c r="M14" s="90"/>
      <x:c r="N14" s="67"/>
    </x:row>
    <x:row r="15">
      <x:c r="A15" s="83"/>
      <x:c r="B15" s="67"/>
      <x:c r="C15" s="73"/>
      <x:c r="D15" s="67"/>
      <x:c r="E15" s="84" t="n">
        <x:f>IFERROR(C15/D15,0)</x:f>
        <x:v>0</x:v>
      </x:c>
      <x:c r="F15" s="73"/>
      <x:c r="G15" s="73"/>
      <x:c r="H15" s="73"/>
      <x:c r="I15" s="73"/>
      <x:c r="J15" s="67"/>
      <x:c r="K15" s="67"/>
      <x:c r="L15" s="90"/>
      <x:c r="M15" s="90"/>
      <x:c r="N15" s="67"/>
    </x:row>
    <x:row r="16">
      <x:c r="A16" s="83"/>
      <x:c r="B16" s="67"/>
      <x:c r="C16" s="73"/>
      <x:c r="D16" s="67"/>
      <x:c r="E16" s="84" t="n">
        <x:f>IFERROR(C16/D16,0)</x:f>
        <x:v>0</x:v>
      </x:c>
      <x:c r="F16" s="73"/>
      <x:c r="G16" s="73"/>
      <x:c r="H16" s="73"/>
      <x:c r="I16" s="73"/>
      <x:c r="J16" s="67"/>
      <x:c r="K16" s="67"/>
      <x:c r="L16" s="90"/>
      <x:c r="M16" s="90"/>
      <x:c r="N16" s="67"/>
    </x:row>
    <x:row r="17">
      <x:c r="A17" s="83"/>
      <x:c r="B17" s="67"/>
      <x:c r="C17" s="73"/>
      <x:c r="D17" s="67"/>
      <x:c r="E17" s="84" t="n">
        <x:f>IFERROR(C17/D17,0)</x:f>
        <x:v>0</x:v>
      </x:c>
      <x:c r="F17" s="73"/>
      <x:c r="G17" s="73"/>
      <x:c r="H17" s="73"/>
      <x:c r="I17" s="73"/>
      <x:c r="J17" s="67"/>
      <x:c r="K17" s="67"/>
      <x:c r="L17" s="90"/>
      <x:c r="M17" s="90"/>
      <x:c r="N17" s="67"/>
    </x:row>
    <x:row r="18">
      <x:c r="A18" s="83"/>
      <x:c r="B18" s="67"/>
      <x:c r="C18" s="73"/>
      <x:c r="D18" s="67"/>
      <x:c r="E18" s="84" t="n">
        <x:f>IFERROR(C18/D18,0)</x:f>
        <x:v>0</x:v>
      </x:c>
      <x:c r="F18" s="73"/>
      <x:c r="G18" s="73"/>
      <x:c r="H18" s="73"/>
      <x:c r="I18" s="73"/>
      <x:c r="J18" s="67"/>
      <x:c r="K18" s="67"/>
      <x:c r="L18" s="90"/>
      <x:c r="M18" s="90"/>
      <x:c r="N18" s="67"/>
    </x:row>
    <x:row r="19">
      <x:c r="A19" s="83"/>
      <x:c r="B19" s="67"/>
      <x:c r="C19" s="73"/>
      <x:c r="D19" s="67"/>
      <x:c r="E19" s="84" t="n">
        <x:f>IFERROR(C19/D19,0)</x:f>
        <x:v>0</x:v>
      </x:c>
      <x:c r="F19" s="73"/>
      <x:c r="G19" s="73"/>
      <x:c r="H19" s="73"/>
      <x:c r="I19" s="73"/>
      <x:c r="J19" s="67"/>
      <x:c r="K19" s="67"/>
      <x:c r="L19" s="90"/>
      <x:c r="M19" s="90"/>
      <x:c r="N19" s="67"/>
    </x:row>
    <x:row r="20">
      <x:c r="A20" s="83"/>
      <x:c r="B20" s="67"/>
      <x:c r="C20" s="73"/>
      <x:c r="D20" s="67"/>
      <x:c r="E20" s="84" t="n">
        <x:f>IFERROR(C20/D20,0)</x:f>
        <x:v>0</x:v>
      </x:c>
      <x:c r="F20" s="73"/>
      <x:c r="G20" s="73"/>
      <x:c r="H20" s="73"/>
      <x:c r="I20" s="73"/>
      <x:c r="J20" s="67"/>
      <x:c r="K20" s="67"/>
      <x:c r="L20" s="90"/>
      <x:c r="M20" s="90"/>
      <x:c r="N20" s="67"/>
    </x:row>
    <x:row r="21">
      <x:c r="A21" s="83"/>
      <x:c r="B21" s="67"/>
      <x:c r="C21" s="73"/>
      <x:c r="D21" s="67"/>
      <x:c r="E21" s="84" t="n">
        <x:f>IFERROR(C21/D21,0)</x:f>
        <x:v>0</x:v>
      </x:c>
      <x:c r="F21" s="73"/>
      <x:c r="G21" s="73"/>
      <x:c r="H21" s="73"/>
      <x:c r="I21" s="73"/>
      <x:c r="J21" s="67"/>
      <x:c r="K21" s="67"/>
      <x:c r="L21" s="90"/>
      <x:c r="M21" s="90"/>
      <x:c r="N21" s="67"/>
    </x:row>
    <x:row r="22">
      <x:c r="A22" s="83"/>
      <x:c r="B22" s="67"/>
      <x:c r="C22" s="73"/>
      <x:c r="D22" s="67"/>
      <x:c r="E22" s="84" t="n">
        <x:f>IFERROR(C22/D22,0)</x:f>
        <x:v>0</x:v>
      </x:c>
      <x:c r="F22" s="73"/>
      <x:c r="G22" s="73"/>
      <x:c r="H22" s="73"/>
      <x:c r="I22" s="73"/>
      <x:c r="J22" s="67"/>
      <x:c r="K22" s="67"/>
      <x:c r="L22" s="90"/>
      <x:c r="M22" s="90"/>
      <x:c r="N22" s="67"/>
    </x:row>
    <x:row r="23">
      <x:c r="A23" s="83"/>
      <x:c r="B23" s="67"/>
      <x:c r="C23" s="73"/>
      <x:c r="D23" s="67"/>
      <x:c r="E23" s="84" t="n">
        <x:f>IFERROR(C23/D23,0)</x:f>
        <x:v>0</x:v>
      </x:c>
      <x:c r="F23" s="73"/>
      <x:c r="G23" s="73"/>
      <x:c r="H23" s="73"/>
      <x:c r="I23" s="73"/>
      <x:c r="J23" s="67"/>
      <x:c r="K23" s="67"/>
      <x:c r="L23" s="90"/>
      <x:c r="M23" s="90"/>
      <x:c r="N23" s="67"/>
    </x:row>
    <x:row r="24">
      <x:c r="A24" s="83"/>
      <x:c r="B24" s="67"/>
      <x:c r="C24" s="73"/>
      <x:c r="D24" s="67"/>
      <x:c r="E24" s="84" t="n">
        <x:f>IFERROR(C24/D24,0)</x:f>
        <x:v>0</x:v>
      </x:c>
      <x:c r="F24" s="73"/>
      <x:c r="G24" s="73"/>
      <x:c r="H24" s="73"/>
      <x:c r="I24" s="73"/>
      <x:c r="J24" s="67"/>
      <x:c r="K24" s="67"/>
      <x:c r="L24" s="90"/>
      <x:c r="M24" s="90"/>
      <x:c r="N24" s="67"/>
    </x:row>
    <x:row r="25">
      <x:c r="A25" s="83"/>
      <x:c r="B25" s="67"/>
      <x:c r="C25" s="73"/>
      <x:c r="D25" s="67"/>
      <x:c r="E25" s="84" t="n">
        <x:f>IFERROR(C25/D25,0)</x:f>
        <x:v>0</x:v>
      </x:c>
      <x:c r="F25" s="73"/>
      <x:c r="G25" s="73"/>
      <x:c r="H25" s="73"/>
      <x:c r="I25" s="73"/>
      <x:c r="J25" s="67"/>
      <x:c r="K25" s="67"/>
      <x:c r="L25" s="90"/>
      <x:c r="M25" s="90"/>
      <x:c r="N25" s="67"/>
    </x:row>
    <x:row r="26">
      <x:c r="A26" s="83"/>
      <x:c r="B26" s="67"/>
      <x:c r="C26" s="73"/>
      <x:c r="D26" s="67"/>
      <x:c r="E26" s="84" t="n">
        <x:f>IFERROR(C26/D26,0)</x:f>
        <x:v>0</x:v>
      </x:c>
      <x:c r="F26" s="73"/>
      <x:c r="G26" s="73"/>
      <x:c r="H26" s="73"/>
      <x:c r="I26" s="73"/>
      <x:c r="J26" s="67"/>
      <x:c r="K26" s="67"/>
      <x:c r="L26" s="90"/>
      <x:c r="M26" s="90"/>
      <x:c r="N26" s="67"/>
    </x:row>
    <x:row r="27">
      <x:c r="A27" s="83"/>
      <x:c r="B27" s="67"/>
      <x:c r="C27" s="73"/>
      <x:c r="D27" s="67"/>
      <x:c r="E27" s="84" t="n">
        <x:f>IFERROR(C27/D27,0)</x:f>
        <x:v>0</x:v>
      </x:c>
      <x:c r="F27" s="73"/>
      <x:c r="G27" s="73"/>
      <x:c r="H27" s="73"/>
      <x:c r="I27" s="73"/>
      <x:c r="J27" s="67"/>
      <x:c r="K27" s="67"/>
      <x:c r="L27" s="90"/>
      <x:c r="M27" s="90"/>
      <x:c r="N27" s="67"/>
    </x:row>
    <x:row r="28">
      <x:c r="A28" s="83"/>
      <x:c r="B28" s="67"/>
      <x:c r="C28" s="73"/>
      <x:c r="D28" s="67"/>
      <x:c r="E28" s="84" t="n">
        <x:f>IFERROR(C28/D28,0)</x:f>
        <x:v>0</x:v>
      </x:c>
      <x:c r="F28" s="73"/>
      <x:c r="G28" s="73"/>
      <x:c r="H28" s="73"/>
      <x:c r="I28" s="73"/>
      <x:c r="J28" s="67"/>
      <x:c r="K28" s="67"/>
      <x:c r="L28" s="90"/>
      <x:c r="M28" s="90"/>
      <x:c r="N28" s="67"/>
    </x:row>
    <x:row r="29">
      <x:c r="A29" s="83"/>
      <x:c r="B29" s="67"/>
      <x:c r="C29" s="73"/>
      <x:c r="D29" s="67"/>
      <x:c r="E29" s="84" t="n">
        <x:f>IFERROR(C29/D29,0)</x:f>
        <x:v>0</x:v>
      </x:c>
      <x:c r="F29" s="73"/>
      <x:c r="G29" s="73"/>
      <x:c r="H29" s="73"/>
      <x:c r="I29" s="73"/>
      <x:c r="J29" s="67"/>
      <x:c r="K29" s="67"/>
      <x:c r="L29" s="90"/>
      <x:c r="M29" s="90"/>
      <x:c r="N29" s="67"/>
    </x:row>
    <x:row r="30">
      <x:c r="A30" s="83"/>
      <x:c r="B30" s="67"/>
      <x:c r="C30" s="73"/>
      <x:c r="D30" s="67"/>
      <x:c r="E30" s="84" t="n">
        <x:f>IFERROR(C30/D30,0)</x:f>
        <x:v>0</x:v>
      </x:c>
      <x:c r="F30" s="73"/>
      <x:c r="G30" s="73"/>
      <x:c r="H30" s="73"/>
      <x:c r="I30" s="73"/>
      <x:c r="J30" s="67"/>
      <x:c r="K30" s="67"/>
      <x:c r="L30" s="90"/>
      <x:c r="M30" s="90"/>
      <x:c r="N30" s="67"/>
    </x:row>
    <x:row r="31">
      <x:c r="A31" s="83"/>
      <x:c r="B31" s="67"/>
      <x:c r="C31" s="73"/>
      <x:c r="D31" s="67"/>
      <x:c r="E31" s="84" t="n">
        <x:f>IFERROR(C31/D31,0)</x:f>
        <x:v>0</x:v>
      </x:c>
      <x:c r="F31" s="73"/>
      <x:c r="G31" s="73"/>
      <x:c r="H31" s="73"/>
      <x:c r="I31" s="73"/>
      <x:c r="J31" s="67"/>
      <x:c r="K31" s="67"/>
      <x:c r="L31" s="90"/>
      <x:c r="M31" s="90"/>
      <x:c r="N31" s="67"/>
    </x:row>
    <x:row r="32">
      <x:c r="A32" s="83"/>
      <x:c r="B32" s="67"/>
      <x:c r="C32" s="73"/>
      <x:c r="D32" s="67"/>
      <x:c r="E32" s="84" t="n">
        <x:f>IFERROR(C32/D32,0)</x:f>
        <x:v>0</x:v>
      </x:c>
      <x:c r="F32" s="73"/>
      <x:c r="G32" s="73"/>
      <x:c r="H32" s="73"/>
      <x:c r="I32" s="73"/>
      <x:c r="J32" s="67"/>
      <x:c r="K32" s="67"/>
      <x:c r="L32" s="90"/>
      <x:c r="M32" s="90"/>
      <x:c r="N32" s="67"/>
    </x:row>
    <x:row r="33">
      <x:c r="A33" s="83"/>
      <x:c r="B33" s="67"/>
      <x:c r="C33" s="73"/>
      <x:c r="D33" s="67"/>
      <x:c r="E33" s="84" t="n">
        <x:f>IFERROR(C33/D33,0)</x:f>
        <x:v>0</x:v>
      </x:c>
      <x:c r="F33" s="73"/>
      <x:c r="G33" s="73"/>
      <x:c r="H33" s="73"/>
      <x:c r="I33" s="73"/>
      <x:c r="J33" s="67"/>
      <x:c r="K33" s="67"/>
      <x:c r="L33" s="90"/>
      <x:c r="M33" s="90"/>
      <x:c r="N33" s="67"/>
    </x:row>
    <x:row r="34">
      <x:c r="A34" s="83"/>
      <x:c r="B34" s="67"/>
      <x:c r="C34" s="73"/>
      <x:c r="D34" s="67"/>
      <x:c r="E34" s="84" t="n">
        <x:f>IFERROR(C34/D34,0)</x:f>
        <x:v>0</x:v>
      </x:c>
      <x:c r="F34" s="73"/>
      <x:c r="G34" s="73"/>
      <x:c r="H34" s="73"/>
      <x:c r="I34" s="73"/>
      <x:c r="J34" s="67"/>
      <x:c r="K34" s="67"/>
      <x:c r="L34" s="90"/>
      <x:c r="M34" s="90"/>
      <x:c r="N34" s="67"/>
    </x:row>
    <x:row r="35">
      <x:c r="A35" s="83"/>
      <x:c r="B35" s="67"/>
      <x:c r="C35" s="73"/>
      <x:c r="D35" s="67"/>
      <x:c r="E35" s="84" t="n">
        <x:f>IFERROR(C35/D35,0)</x:f>
        <x:v>0</x:v>
      </x:c>
      <x:c r="F35" s="73"/>
      <x:c r="G35" s="73"/>
      <x:c r="H35" s="73"/>
      <x:c r="I35" s="73"/>
      <x:c r="J35" s="67"/>
      <x:c r="K35" s="67"/>
      <x:c r="L35" s="90"/>
      <x:c r="M35" s="90"/>
      <x:c r="N35" s="67"/>
    </x:row>
    <x:row r="36">
      <x:c r="A36" s="83"/>
      <x:c r="B36" s="67"/>
      <x:c r="C36" s="73"/>
      <x:c r="D36" s="67"/>
      <x:c r="E36" s="84" t="n">
        <x:f>IFERROR(C36/D36,0)</x:f>
        <x:v>0</x:v>
      </x:c>
      <x:c r="F36" s="73"/>
      <x:c r="G36" s="73"/>
      <x:c r="H36" s="73"/>
      <x:c r="I36" s="73"/>
      <x:c r="J36" s="67"/>
      <x:c r="K36" s="67"/>
      <x:c r="L36" s="90"/>
      <x:c r="M36" s="90"/>
      <x:c r="N36" s="67"/>
    </x:row>
    <x:row r="37">
      <x:c r="A37" s="83"/>
      <x:c r="B37" s="67"/>
      <x:c r="C37" s="73"/>
      <x:c r="D37" s="67"/>
      <x:c r="E37" s="84" t="n">
        <x:f>IFERROR(C37/D37,0)</x:f>
        <x:v>0</x:v>
      </x:c>
      <x:c r="F37" s="73"/>
      <x:c r="G37" s="73"/>
      <x:c r="H37" s="73"/>
      <x:c r="I37" s="73"/>
      <x:c r="J37" s="67"/>
      <x:c r="K37" s="67"/>
      <x:c r="L37" s="90"/>
      <x:c r="M37" s="90"/>
      <x:c r="N37" s="67"/>
    </x:row>
    <x:row r="38">
      <x:c r="A38" s="83"/>
      <x:c r="B38" s="67"/>
      <x:c r="C38" s="73"/>
      <x:c r="D38" s="67"/>
      <x:c r="E38" s="84" t="n">
        <x:f>IFERROR(C38/D38,0)</x:f>
        <x:v>0</x:v>
      </x:c>
      <x:c r="F38" s="73"/>
      <x:c r="G38" s="73"/>
      <x:c r="H38" s="73"/>
      <x:c r="I38" s="73"/>
      <x:c r="J38" s="67"/>
      <x:c r="K38" s="67"/>
      <x:c r="L38" s="90"/>
      <x:c r="M38" s="90"/>
      <x:c r="N38" s="67"/>
    </x:row>
    <x:row r="39">
      <x:c r="A39" s="83"/>
      <x:c r="B39" s="67"/>
      <x:c r="C39" s="73"/>
      <x:c r="D39" s="67"/>
      <x:c r="E39" s="84" t="n">
        <x:f>IFERROR(C39/D39,0)</x:f>
        <x:v>0</x:v>
      </x:c>
      <x:c r="F39" s="73"/>
      <x:c r="G39" s="73"/>
      <x:c r="H39" s="73"/>
      <x:c r="I39" s="73"/>
      <x:c r="J39" s="67"/>
      <x:c r="K39" s="67"/>
      <x:c r="L39" s="90"/>
      <x:c r="M39" s="90"/>
      <x:c r="N39" s="67"/>
    </x:row>
    <x:row r="40">
      <x:c r="A40" s="83"/>
      <x:c r="B40" s="67"/>
      <x:c r="C40" s="73"/>
      <x:c r="D40" s="67"/>
      <x:c r="E40" s="84" t="n">
        <x:f>IFERROR(C40/D40,0)</x:f>
        <x:v>0</x:v>
      </x:c>
      <x:c r="F40" s="73"/>
      <x:c r="G40" s="73"/>
      <x:c r="H40" s="73"/>
      <x:c r="I40" s="73"/>
      <x:c r="J40" s="67"/>
      <x:c r="K40" s="67"/>
      <x:c r="L40" s="90"/>
      <x:c r="M40" s="90"/>
      <x:c r="N40" s="67"/>
    </x:row>
    <x:row r="41">
      <x:c r="A41" s="83"/>
      <x:c r="B41" s="67"/>
      <x:c r="C41" s="73"/>
      <x:c r="D41" s="67"/>
      <x:c r="E41" s="84" t="n">
        <x:f>IFERROR(C41/D41,0)</x:f>
        <x:v>0</x:v>
      </x:c>
      <x:c r="F41" s="73"/>
      <x:c r="G41" s="73"/>
      <x:c r="H41" s="73"/>
      <x:c r="I41" s="73"/>
      <x:c r="J41" s="67"/>
      <x:c r="K41" s="67"/>
      <x:c r="L41" s="90"/>
      <x:c r="M41" s="90"/>
      <x:c r="N41" s="67"/>
    </x:row>
    <x:row r="42">
      <x:c r="A42" s="83"/>
      <x:c r="B42" s="67"/>
      <x:c r="C42" s="73"/>
      <x:c r="D42" s="67"/>
      <x:c r="E42" s="84" t="n">
        <x:f>IFERROR(C42/D42,0)</x:f>
        <x:v>0</x:v>
      </x:c>
      <x:c r="F42" s="73"/>
      <x:c r="G42" s="73"/>
      <x:c r="H42" s="73"/>
      <x:c r="I42" s="73"/>
      <x:c r="J42" s="67"/>
      <x:c r="K42" s="67"/>
      <x:c r="L42" s="90"/>
      <x:c r="M42" s="90"/>
      <x:c r="N42" s="67"/>
    </x:row>
    <x:row r="43">
      <x:c r="A43" s="83"/>
      <x:c r="B43" s="67"/>
      <x:c r="C43" s="73"/>
      <x:c r="D43" s="67"/>
      <x:c r="E43" s="84" t="n">
        <x:f>IFERROR(C43/D43,0)</x:f>
        <x:v>0</x:v>
      </x:c>
      <x:c r="F43" s="73"/>
      <x:c r="G43" s="73"/>
      <x:c r="H43" s="73"/>
      <x:c r="I43" s="73"/>
      <x:c r="J43" s="67"/>
      <x:c r="K43" s="67"/>
      <x:c r="L43" s="90"/>
      <x:c r="M43" s="90"/>
      <x:c r="N43" s="67"/>
    </x:row>
    <x:row r="44">
      <x:c r="A44" s="83"/>
      <x:c r="B44" s="67"/>
      <x:c r="C44" s="73"/>
      <x:c r="D44" s="67"/>
      <x:c r="E44" s="84" t="n">
        <x:f>IFERROR(C44/D44,0)</x:f>
        <x:v>0</x:v>
      </x:c>
      <x:c r="F44" s="73"/>
      <x:c r="G44" s="73"/>
      <x:c r="H44" s="73"/>
      <x:c r="I44" s="73"/>
      <x:c r="J44" s="67"/>
      <x:c r="K44" s="67"/>
      <x:c r="L44" s="90"/>
      <x:c r="M44" s="90"/>
      <x:c r="N44" s="67"/>
    </x:row>
    <x:row r="45">
      <x:c r="A45" s="83"/>
      <x:c r="B45" s="67"/>
      <x:c r="C45" s="73"/>
      <x:c r="D45" s="67"/>
      <x:c r="E45" s="84" t="n">
        <x:f>IFERROR(C45/D45,0)</x:f>
        <x:v>0</x:v>
      </x:c>
      <x:c r="F45" s="73"/>
      <x:c r="G45" s="73"/>
      <x:c r="H45" s="73"/>
      <x:c r="I45" s="73"/>
      <x:c r="J45" s="67"/>
      <x:c r="K45" s="67"/>
      <x:c r="L45" s="90"/>
      <x:c r="M45" s="90"/>
      <x:c r="N45" s="67"/>
    </x:row>
    <x:row r="46">
      <x:c r="A46" s="83"/>
      <x:c r="B46" s="67"/>
      <x:c r="C46" s="73"/>
      <x:c r="D46" s="67"/>
      <x:c r="E46" s="84" t="n">
        <x:f>IFERROR(C46/D46,0)</x:f>
        <x:v>0</x:v>
      </x:c>
      <x:c r="F46" s="73"/>
      <x:c r="G46" s="73"/>
      <x:c r="H46" s="73"/>
      <x:c r="I46" s="73"/>
      <x:c r="J46" s="67"/>
      <x:c r="K46" s="67"/>
      <x:c r="L46" s="90"/>
      <x:c r="M46" s="90"/>
      <x:c r="N46" s="67"/>
    </x:row>
    <x:row r="47">
      <x:c r="A47" s="83"/>
      <x:c r="B47" s="67"/>
      <x:c r="C47" s="73"/>
      <x:c r="D47" s="67"/>
      <x:c r="E47" s="84" t="n">
        <x:f>IFERROR(C47/D47,0)</x:f>
        <x:v>0</x:v>
      </x:c>
      <x:c r="F47" s="73"/>
      <x:c r="G47" s="73"/>
      <x:c r="H47" s="73"/>
      <x:c r="I47" s="73"/>
      <x:c r="J47" s="67"/>
      <x:c r="K47" s="67"/>
      <x:c r="L47" s="90"/>
      <x:c r="M47" s="90"/>
      <x:c r="N47" s="67"/>
    </x:row>
    <x:row r="48">
      <x:c r="A48" s="83"/>
      <x:c r="B48" s="67"/>
      <x:c r="C48" s="73"/>
      <x:c r="D48" s="67"/>
      <x:c r="E48" s="84" t="n">
        <x:f>IFERROR(C48/D48,0)</x:f>
        <x:v>0</x:v>
      </x:c>
      <x:c r="F48" s="73"/>
      <x:c r="G48" s="73"/>
      <x:c r="H48" s="73"/>
      <x:c r="I48" s="73"/>
      <x:c r="J48" s="67"/>
      <x:c r="K48" s="67"/>
      <x:c r="L48" s="90"/>
      <x:c r="M48" s="90"/>
      <x:c r="N48" s="67"/>
    </x:row>
    <x:row r="49">
      <x:c r="A49" s="83"/>
      <x:c r="B49" s="67"/>
      <x:c r="C49" s="73"/>
      <x:c r="D49" s="67"/>
      <x:c r="E49" s="84" t="n">
        <x:f>IFERROR(C49/D49,0)</x:f>
        <x:v>0</x:v>
      </x:c>
      <x:c r="F49" s="73"/>
      <x:c r="G49" s="73"/>
      <x:c r="H49" s="73"/>
      <x:c r="I49" s="73"/>
      <x:c r="J49" s="67"/>
      <x:c r="K49" s="67"/>
      <x:c r="L49" s="90"/>
      <x:c r="M49" s="90"/>
      <x:c r="N49" s="67"/>
    </x:row>
    <x:row r="50">
      <x:c r="A50" s="83"/>
      <x:c r="B50" s="67"/>
      <x:c r="C50" s="73"/>
      <x:c r="D50" s="67"/>
      <x:c r="E50" s="84" t="n">
        <x:f>IFERROR(C50/D50,0)</x:f>
        <x:v>0</x:v>
      </x:c>
      <x:c r="F50" s="73"/>
      <x:c r="G50" s="73"/>
      <x:c r="H50" s="73"/>
      <x:c r="I50" s="73"/>
      <x:c r="J50" s="67"/>
      <x:c r="K50" s="67"/>
      <x:c r="L50" s="90"/>
      <x:c r="M50" s="90"/>
      <x:c r="N50" s="67"/>
    </x:row>
    <x:row r="51">
      <x:c r="A51" s="83"/>
      <x:c r="B51" s="67"/>
      <x:c r="C51" s="73"/>
      <x:c r="D51" s="67"/>
      <x:c r="E51" s="84" t="n">
        <x:f>IFERROR(C51/D51,0)</x:f>
        <x:v>0</x:v>
      </x:c>
      <x:c r="F51" s="73"/>
      <x:c r="G51" s="73"/>
      <x:c r="H51" s="73"/>
      <x:c r="I51" s="73"/>
      <x:c r="J51" s="67"/>
      <x:c r="K51" s="67"/>
      <x:c r="L51" s="90"/>
      <x:c r="M51" s="90"/>
      <x:c r="N51" s="67"/>
    </x:row>
    <x:row r="52">
      <x:c r="A52" s="83"/>
      <x:c r="B52" s="67"/>
      <x:c r="C52" s="73"/>
      <x:c r="D52" s="67"/>
      <x:c r="E52" s="84" t="n">
        <x:f>IFERROR(C52/D52,0)</x:f>
        <x:v>0</x:v>
      </x:c>
      <x:c r="F52" s="73"/>
      <x:c r="G52" s="73"/>
      <x:c r="H52" s="73"/>
      <x:c r="I52" s="73"/>
      <x:c r="J52" s="67"/>
      <x:c r="K52" s="67"/>
      <x:c r="L52" s="90"/>
      <x:c r="M52" s="90"/>
      <x:c r="N52" s="67"/>
    </x:row>
    <x:row r="53">
      <x:c r="A53" s="83"/>
      <x:c r="B53" s="67"/>
      <x:c r="C53" s="73"/>
      <x:c r="D53" s="67"/>
      <x:c r="E53" s="84" t="n">
        <x:f>IFERROR(C53/D53,0)</x:f>
        <x:v>0</x:v>
      </x:c>
      <x:c r="F53" s="73"/>
      <x:c r="G53" s="73"/>
      <x:c r="H53" s="73"/>
      <x:c r="I53" s="73"/>
      <x:c r="J53" s="67"/>
      <x:c r="K53" s="67"/>
      <x:c r="L53" s="90"/>
      <x:c r="M53" s="90"/>
      <x:c r="N53" s="67"/>
    </x:row>
    <x:row r="54">
      <x:c r="A54" s="83"/>
      <x:c r="B54" s="67"/>
      <x:c r="C54" s="73"/>
      <x:c r="D54" s="67"/>
      <x:c r="E54" s="84" t="n">
        <x:f>IFERROR(C54/D54,0)</x:f>
        <x:v>0</x:v>
      </x:c>
      <x:c r="F54" s="73"/>
      <x:c r="G54" s="73"/>
      <x:c r="H54" s="73"/>
      <x:c r="I54" s="73"/>
      <x:c r="J54" s="67"/>
      <x:c r="K54" s="67"/>
      <x:c r="L54" s="90"/>
      <x:c r="M54" s="90"/>
      <x:c r="N54" s="67"/>
    </x:row>
    <x:row r="55">
      <x:c r="A55" s="83"/>
      <x:c r="B55" s="67"/>
      <x:c r="C55" s="73"/>
      <x:c r="D55" s="67"/>
      <x:c r="E55" s="84" t="n">
        <x:f>IFERROR(C55/D55,0)</x:f>
        <x:v>0</x:v>
      </x:c>
      <x:c r="F55" s="73"/>
      <x:c r="G55" s="73"/>
      <x:c r="H55" s="73"/>
      <x:c r="I55" s="73"/>
      <x:c r="J55" s="67"/>
      <x:c r="K55" s="67"/>
      <x:c r="L55" s="90"/>
      <x:c r="M55" s="90"/>
      <x:c r="N55" s="67"/>
    </x:row>
    <x:row r="56">
      <x:c r="A56" s="83"/>
      <x:c r="B56" s="67"/>
      <x:c r="C56" s="73"/>
      <x:c r="D56" s="67"/>
      <x:c r="E56" s="84" t="n">
        <x:f>IFERROR(C56/D56,0)</x:f>
        <x:v>0</x:v>
      </x:c>
      <x:c r="F56" s="73"/>
      <x:c r="G56" s="73"/>
      <x:c r="H56" s="73"/>
      <x:c r="I56" s="73"/>
      <x:c r="J56" s="67"/>
      <x:c r="K56" s="67"/>
      <x:c r="L56" s="90"/>
      <x:c r="M56" s="90"/>
      <x:c r="N56" s="67"/>
    </x:row>
    <x:row r="57">
      <x:c r="A57" s="83"/>
      <x:c r="B57" s="67"/>
      <x:c r="C57" s="73"/>
      <x:c r="D57" s="67"/>
      <x:c r="E57" s="84" t="n">
        <x:f>IFERROR(C57/D57,0)</x:f>
        <x:v>0</x:v>
      </x:c>
      <x:c r="F57" s="73"/>
      <x:c r="G57" s="73"/>
      <x:c r="H57" s="73"/>
      <x:c r="I57" s="73"/>
      <x:c r="J57" s="67"/>
      <x:c r="K57" s="67"/>
      <x:c r="L57" s="90"/>
      <x:c r="M57" s="90"/>
      <x:c r="N57" s="67"/>
    </x:row>
    <x:row r="58">
      <x:c r="A58" s="83"/>
      <x:c r="B58" s="67"/>
      <x:c r="C58" s="73"/>
      <x:c r="D58" s="67"/>
      <x:c r="E58" s="84" t="n">
        <x:f>IFERROR(C58/D58,0)</x:f>
        <x:v>0</x:v>
      </x:c>
      <x:c r="F58" s="73"/>
      <x:c r="G58" s="73"/>
      <x:c r="H58" s="73"/>
      <x:c r="I58" s="73"/>
      <x:c r="J58" s="67"/>
      <x:c r="K58" s="67"/>
      <x:c r="L58" s="90"/>
      <x:c r="M58" s="90"/>
      <x:c r="N58" s="67"/>
    </x:row>
    <x:row r="59">
      <x:c r="A59" s="83"/>
      <x:c r="B59" s="67"/>
      <x:c r="C59" s="73"/>
      <x:c r="D59" s="67"/>
      <x:c r="E59" s="84" t="n">
        <x:f>IFERROR(C59/D59,0)</x:f>
        <x:v>0</x:v>
      </x:c>
      <x:c r="F59" s="73"/>
      <x:c r="G59" s="73"/>
      <x:c r="H59" s="73"/>
      <x:c r="I59" s="73"/>
      <x:c r="J59" s="67"/>
      <x:c r="K59" s="67"/>
      <x:c r="L59" s="90"/>
      <x:c r="M59" s="90"/>
      <x:c r="N59" s="67"/>
    </x:row>
    <x:row r="60">
      <x:c r="A60" s="83"/>
      <x:c r="B60" s="67"/>
      <x:c r="C60" s="73"/>
      <x:c r="D60" s="67"/>
      <x:c r="E60" s="84" t="n">
        <x:f>IFERROR(C60/D60,0)</x:f>
        <x:v>0</x:v>
      </x:c>
      <x:c r="F60" s="73"/>
      <x:c r="G60" s="73"/>
      <x:c r="H60" s="73"/>
      <x:c r="I60" s="73"/>
      <x:c r="J60" s="67"/>
      <x:c r="K60" s="67"/>
      <x:c r="L60" s="90"/>
      <x:c r="M60" s="90"/>
      <x:c r="N60" s="67"/>
    </x:row>
    <x:row r="61">
      <x:c r="A61" s="83"/>
      <x:c r="B61" s="67"/>
      <x:c r="C61" s="73"/>
      <x:c r="D61" s="67"/>
      <x:c r="E61" s="84" t="n">
        <x:f>IFERROR(C61/D61,0)</x:f>
        <x:v>0</x:v>
      </x:c>
      <x:c r="F61" s="73"/>
      <x:c r="G61" s="73"/>
      <x:c r="H61" s="73"/>
      <x:c r="I61" s="73"/>
      <x:c r="J61" s="67"/>
      <x:c r="K61" s="67"/>
      <x:c r="L61" s="90"/>
      <x:c r="M61" s="90"/>
      <x:c r="N61" s="67"/>
    </x:row>
    <x:row r="62">
      <x:c r="A62" s="83"/>
      <x:c r="B62" s="67"/>
      <x:c r="C62" s="73"/>
      <x:c r="D62" s="67"/>
      <x:c r="E62" s="84" t="n">
        <x:f>IFERROR(C62/D62,0)</x:f>
        <x:v>0</x:v>
      </x:c>
      <x:c r="F62" s="73"/>
      <x:c r="G62" s="73"/>
      <x:c r="H62" s="73"/>
      <x:c r="I62" s="73"/>
      <x:c r="J62" s="67"/>
      <x:c r="K62" s="67"/>
      <x:c r="L62" s="90"/>
      <x:c r="M62" s="90"/>
      <x:c r="N62" s="67"/>
    </x:row>
    <x:row r="63">
      <x:c r="A63" s="83"/>
      <x:c r="B63" s="67"/>
      <x:c r="C63" s="73"/>
      <x:c r="D63" s="67"/>
      <x:c r="E63" s="84" t="n">
        <x:f>IFERROR(C63/D63,0)</x:f>
        <x:v>0</x:v>
      </x:c>
      <x:c r="F63" s="73"/>
      <x:c r="G63" s="73"/>
      <x:c r="H63" s="73"/>
      <x:c r="I63" s="73"/>
      <x:c r="J63" s="67"/>
      <x:c r="K63" s="67"/>
      <x:c r="L63" s="90"/>
      <x:c r="M63" s="90"/>
      <x:c r="N63" s="67"/>
    </x:row>
    <x:row r="64">
      <x:c r="A64" s="83"/>
      <x:c r="B64" s="67"/>
      <x:c r="C64" s="73"/>
      <x:c r="D64" s="67"/>
      <x:c r="E64" s="84" t="n">
        <x:f>IFERROR(C64/D64,0)</x:f>
        <x:v>0</x:v>
      </x:c>
      <x:c r="F64" s="73"/>
      <x:c r="G64" s="73"/>
      <x:c r="H64" s="73"/>
      <x:c r="I64" s="73"/>
      <x:c r="J64" s="67"/>
      <x:c r="K64" s="67"/>
      <x:c r="L64" s="90"/>
      <x:c r="M64" s="90"/>
      <x:c r="N64" s="67"/>
    </x:row>
    <x:row r="65">
      <x:c r="A65" s="83"/>
      <x:c r="B65" s="67"/>
      <x:c r="C65" s="73"/>
      <x:c r="D65" s="67"/>
      <x:c r="E65" s="84" t="n">
        <x:f>IFERROR(C65/D65,0)</x:f>
        <x:v>0</x:v>
      </x:c>
      <x:c r="F65" s="73"/>
      <x:c r="G65" s="73"/>
      <x:c r="H65" s="73"/>
      <x:c r="I65" s="73"/>
      <x:c r="J65" s="67"/>
      <x:c r="K65" s="67"/>
      <x:c r="L65" s="90"/>
      <x:c r="M65" s="90"/>
      <x:c r="N65" s="67"/>
    </x:row>
    <x:row r="66">
      <x:c r="A66" s="83"/>
      <x:c r="B66" s="67"/>
      <x:c r="C66" s="73"/>
      <x:c r="D66" s="67"/>
      <x:c r="E66" s="84" t="n">
        <x:f>IFERROR(C66/D66,0)</x:f>
        <x:v>0</x:v>
      </x:c>
      <x:c r="F66" s="73"/>
      <x:c r="G66" s="73"/>
      <x:c r="H66" s="73"/>
      <x:c r="I66" s="73"/>
      <x:c r="J66" s="67"/>
      <x:c r="K66" s="67"/>
      <x:c r="L66" s="90"/>
      <x:c r="M66" s="90"/>
      <x:c r="N66" s="67"/>
    </x:row>
    <x:row r="67">
      <x:c r="A67" s="83"/>
      <x:c r="B67" s="67"/>
      <x:c r="C67" s="73"/>
      <x:c r="D67" s="67"/>
      <x:c r="E67" s="84" t="n">
        <x:f>IFERROR(C67/D67,0)</x:f>
        <x:v>0</x:v>
      </x:c>
      <x:c r="F67" s="73"/>
      <x:c r="G67" s="73"/>
      <x:c r="H67" s="73"/>
      <x:c r="I67" s="73"/>
      <x:c r="J67" s="67"/>
      <x:c r="K67" s="67"/>
      <x:c r="L67" s="90"/>
      <x:c r="M67" s="90"/>
      <x:c r="N67" s="67"/>
    </x:row>
    <x:row r="68">
      <x:c r="A68" s="83"/>
      <x:c r="B68" s="67"/>
      <x:c r="C68" s="73"/>
      <x:c r="D68" s="67"/>
      <x:c r="E68" s="84" t="n">
        <x:f>IFERROR(C68/D68,0)</x:f>
        <x:v>0</x:v>
      </x:c>
      <x:c r="F68" s="73"/>
      <x:c r="G68" s="73"/>
      <x:c r="H68" s="73"/>
      <x:c r="I68" s="73"/>
      <x:c r="J68" s="67"/>
      <x:c r="K68" s="67"/>
      <x:c r="L68" s="90"/>
      <x:c r="M68" s="90"/>
      <x:c r="N68" s="67"/>
    </x:row>
    <x:row r="69">
      <x:c r="A69" s="83"/>
      <x:c r="B69" s="67"/>
      <x:c r="C69" s="73"/>
      <x:c r="D69" s="67"/>
      <x:c r="E69" s="84" t="n">
        <x:f>IFERROR(C69/D69,0)</x:f>
        <x:v>0</x:v>
      </x:c>
      <x:c r="F69" s="73"/>
      <x:c r="G69" s="73"/>
      <x:c r="H69" s="73"/>
      <x:c r="I69" s="73"/>
      <x:c r="J69" s="67"/>
      <x:c r="K69" s="67"/>
      <x:c r="L69" s="90"/>
      <x:c r="M69" s="90"/>
      <x:c r="N69" s="67"/>
    </x:row>
    <x:row r="70">
      <x:c r="A70" s="83"/>
      <x:c r="B70" s="67"/>
      <x:c r="C70" s="73"/>
      <x:c r="D70" s="67"/>
      <x:c r="E70" s="84" t="n">
        <x:f>IFERROR(C70/D70,0)</x:f>
        <x:v>0</x:v>
      </x:c>
      <x:c r="F70" s="73"/>
      <x:c r="G70" s="73"/>
      <x:c r="H70" s="73"/>
      <x:c r="I70" s="73"/>
      <x:c r="J70" s="67"/>
      <x:c r="K70" s="67"/>
      <x:c r="L70" s="90"/>
      <x:c r="M70" s="90"/>
      <x:c r="N70" s="67"/>
    </x:row>
    <x:row r="71">
      <x:c r="A71" s="83"/>
      <x:c r="B71" s="67"/>
      <x:c r="C71" s="73"/>
      <x:c r="D71" s="67"/>
      <x:c r="E71" s="84" t="n">
        <x:f>IFERROR(C71/D71,0)</x:f>
        <x:v>0</x:v>
      </x:c>
      <x:c r="F71" s="73"/>
      <x:c r="G71" s="73"/>
      <x:c r="H71" s="73"/>
      <x:c r="I71" s="73"/>
      <x:c r="J71" s="67"/>
      <x:c r="K71" s="67"/>
      <x:c r="L71" s="90"/>
      <x:c r="M71" s="90"/>
      <x:c r="N71" s="67"/>
    </x:row>
    <x:row r="72">
      <x:c r="A72" s="83"/>
      <x:c r="B72" s="67"/>
      <x:c r="C72" s="73"/>
      <x:c r="D72" s="67"/>
      <x:c r="E72" s="84" t="n">
        <x:f>IFERROR(C72/D72,0)</x:f>
        <x:v>0</x:v>
      </x:c>
      <x:c r="F72" s="73"/>
      <x:c r="G72" s="73"/>
      <x:c r="H72" s="73"/>
      <x:c r="I72" s="73"/>
      <x:c r="J72" s="67"/>
      <x:c r="K72" s="67"/>
      <x:c r="L72" s="90"/>
      <x:c r="M72" s="90"/>
      <x:c r="N72" s="67"/>
    </x:row>
    <x:row r="73">
      <x:c r="A73" s="83"/>
      <x:c r="B73" s="67"/>
      <x:c r="C73" s="73"/>
      <x:c r="D73" s="67"/>
      <x:c r="E73" s="84" t="n">
        <x:f>IFERROR(C73/D73,0)</x:f>
        <x:v>0</x:v>
      </x:c>
      <x:c r="F73" s="73"/>
      <x:c r="G73" s="73"/>
      <x:c r="H73" s="73"/>
      <x:c r="I73" s="73"/>
      <x:c r="J73" s="67"/>
      <x:c r="K73" s="67"/>
      <x:c r="L73" s="90"/>
      <x:c r="M73" s="90"/>
      <x:c r="N73" s="67"/>
    </x:row>
    <x:row r="74">
      <x:c r="A74" s="83"/>
      <x:c r="B74" s="67"/>
      <x:c r="C74" s="73"/>
      <x:c r="D74" s="67"/>
      <x:c r="E74" s="84" t="n">
        <x:f>IFERROR(C74/D74,0)</x:f>
        <x:v>0</x:v>
      </x:c>
      <x:c r="F74" s="73"/>
      <x:c r="G74" s="73"/>
      <x:c r="H74" s="73"/>
      <x:c r="I74" s="73"/>
      <x:c r="J74" s="67"/>
      <x:c r="K74" s="67"/>
      <x:c r="L74" s="90"/>
      <x:c r="M74" s="90"/>
      <x:c r="N74" s="67"/>
    </x:row>
    <x:row r="75">
      <x:c r="A75" s="83"/>
      <x:c r="B75" s="67"/>
      <x:c r="C75" s="73"/>
      <x:c r="D75" s="67"/>
      <x:c r="E75" s="84" t="n">
        <x:f>IFERROR(C75/D75,0)</x:f>
        <x:v>0</x:v>
      </x:c>
      <x:c r="F75" s="73"/>
      <x:c r="G75" s="73"/>
      <x:c r="H75" s="73"/>
      <x:c r="I75" s="73"/>
      <x:c r="J75" s="67"/>
      <x:c r="K75" s="67"/>
      <x:c r="L75" s="90"/>
      <x:c r="M75" s="90"/>
      <x:c r="N75" s="67"/>
    </x:row>
    <x:row r="76">
      <x:c r="A76" s="83"/>
      <x:c r="B76" s="67"/>
      <x:c r="C76" s="73"/>
      <x:c r="D76" s="67"/>
      <x:c r="E76" s="84" t="n">
        <x:f>IFERROR(C76/D76,0)</x:f>
        <x:v>0</x:v>
      </x:c>
      <x:c r="F76" s="73"/>
      <x:c r="G76" s="73"/>
      <x:c r="H76" s="73"/>
      <x:c r="I76" s="73"/>
      <x:c r="J76" s="67"/>
      <x:c r="K76" s="67"/>
      <x:c r="L76" s="90"/>
      <x:c r="M76" s="90"/>
      <x:c r="N76" s="67"/>
    </x:row>
    <x:row r="77">
      <x:c r="A77" s="83"/>
      <x:c r="B77" s="67"/>
      <x:c r="C77" s="73"/>
      <x:c r="D77" s="67"/>
      <x:c r="E77" s="84" t="n">
        <x:f>IFERROR(C77/D77,0)</x:f>
        <x:v>0</x:v>
      </x:c>
      <x:c r="F77" s="73"/>
      <x:c r="G77" s="73"/>
      <x:c r="H77" s="73"/>
      <x:c r="I77" s="73"/>
      <x:c r="J77" s="67"/>
      <x:c r="K77" s="67"/>
      <x:c r="L77" s="90"/>
      <x:c r="M77" s="90"/>
      <x:c r="N77" s="67"/>
    </x:row>
    <x:row r="78">
      <x:c r="A78" s="83"/>
      <x:c r="B78" s="67"/>
      <x:c r="C78" s="73"/>
      <x:c r="D78" s="67"/>
      <x:c r="E78" s="84" t="n">
        <x:f>IFERROR(C78/D78,0)</x:f>
        <x:v>0</x:v>
      </x:c>
      <x:c r="F78" s="73"/>
      <x:c r="G78" s="73"/>
      <x:c r="H78" s="73"/>
      <x:c r="I78" s="73"/>
      <x:c r="J78" s="67"/>
      <x:c r="K78" s="67"/>
      <x:c r="L78" s="90"/>
      <x:c r="M78" s="90"/>
      <x:c r="N78" s="67"/>
    </x:row>
    <x:row r="79">
      <x:c r="A79" s="83"/>
      <x:c r="B79" s="67"/>
      <x:c r="C79" s="73"/>
      <x:c r="D79" s="67"/>
      <x:c r="E79" s="84" t="n">
        <x:f>IFERROR(C79/D79,0)</x:f>
        <x:v>0</x:v>
      </x:c>
      <x:c r="F79" s="73"/>
      <x:c r="G79" s="73"/>
      <x:c r="H79" s="73"/>
      <x:c r="I79" s="73"/>
      <x:c r="J79" s="67"/>
      <x:c r="K79" s="67"/>
      <x:c r="L79" s="90"/>
      <x:c r="M79" s="90"/>
      <x:c r="N79" s="67"/>
    </x:row>
    <x:row r="80">
      <x:c r="A80" s="83"/>
      <x:c r="B80" s="67"/>
      <x:c r="C80" s="73"/>
      <x:c r="D80" s="67"/>
      <x:c r="E80" s="84" t="n">
        <x:f>IFERROR(C80/D80,0)</x:f>
        <x:v>0</x:v>
      </x:c>
      <x:c r="F80" s="73"/>
      <x:c r="G80" s="73"/>
      <x:c r="H80" s="73"/>
      <x:c r="I80" s="73"/>
      <x:c r="J80" s="67"/>
      <x:c r="K80" s="67"/>
      <x:c r="L80" s="90"/>
      <x:c r="M80" s="90"/>
      <x:c r="N80" s="67"/>
    </x:row>
    <x:row r="81">
      <x:c r="A81" s="83"/>
      <x:c r="B81" s="67"/>
      <x:c r="C81" s="73"/>
      <x:c r="D81" s="67"/>
      <x:c r="E81" s="84" t="n">
        <x:f>IFERROR(C81/D81,0)</x:f>
        <x:v>0</x:v>
      </x:c>
      <x:c r="F81" s="73"/>
      <x:c r="G81" s="73"/>
      <x:c r="H81" s="73"/>
      <x:c r="I81" s="73"/>
      <x:c r="J81" s="67"/>
      <x:c r="K81" s="67"/>
      <x:c r="L81" s="90"/>
      <x:c r="M81" s="90"/>
      <x:c r="N81" s="67"/>
    </x:row>
    <x:row r="82">
      <x:c r="A82" s="83"/>
      <x:c r="B82" s="67"/>
      <x:c r="C82" s="73"/>
      <x:c r="D82" s="67"/>
      <x:c r="E82" s="84" t="n">
        <x:f>IFERROR(C82/D82,0)</x:f>
        <x:v>0</x:v>
      </x:c>
      <x:c r="F82" s="73"/>
      <x:c r="G82" s="73"/>
      <x:c r="H82" s="73"/>
      <x:c r="I82" s="73"/>
      <x:c r="J82" s="67"/>
      <x:c r="K82" s="67"/>
      <x:c r="L82" s="90"/>
      <x:c r="M82" s="90"/>
      <x:c r="N82" s="67"/>
    </x:row>
    <x:row r="83">
      <x:c r="A83" s="83"/>
      <x:c r="B83" s="67"/>
      <x:c r="C83" s="73"/>
      <x:c r="D83" s="67"/>
      <x:c r="E83" s="84" t="n">
        <x:f>IFERROR(C83/D83,0)</x:f>
        <x:v>0</x:v>
      </x:c>
      <x:c r="F83" s="73"/>
      <x:c r="G83" s="73"/>
      <x:c r="H83" s="73"/>
      <x:c r="I83" s="73"/>
      <x:c r="J83" s="67"/>
      <x:c r="K83" s="67"/>
      <x:c r="L83" s="90"/>
      <x:c r="M83" s="90"/>
      <x:c r="N83" s="67"/>
    </x:row>
    <x:row r="84">
      <x:c r="A84" s="83"/>
      <x:c r="B84" s="67"/>
      <x:c r="C84" s="73"/>
      <x:c r="D84" s="67"/>
      <x:c r="E84" s="84" t="n">
        <x:f>IFERROR(C84/D84,0)</x:f>
        <x:v>0</x:v>
      </x:c>
      <x:c r="F84" s="73"/>
      <x:c r="G84" s="73"/>
      <x:c r="H84" s="73"/>
      <x:c r="I84" s="73"/>
      <x:c r="J84" s="67"/>
      <x:c r="K84" s="67"/>
      <x:c r="L84" s="90"/>
      <x:c r="M84" s="90"/>
      <x:c r="N84" s="67"/>
    </x:row>
    <x:row r="85">
      <x:c r="A85" s="83"/>
      <x:c r="B85" s="67"/>
      <x:c r="C85" s="73"/>
      <x:c r="D85" s="67"/>
      <x:c r="E85" s="84" t="n">
        <x:f>IFERROR(C85/D85,0)</x:f>
        <x:v>0</x:v>
      </x:c>
      <x:c r="F85" s="73"/>
      <x:c r="G85" s="73"/>
      <x:c r="H85" s="73"/>
      <x:c r="I85" s="73"/>
      <x:c r="J85" s="67"/>
      <x:c r="K85" s="67"/>
      <x:c r="L85" s="90"/>
      <x:c r="M85" s="90"/>
      <x:c r="N85" s="67"/>
    </x:row>
    <x:row r="86">
      <x:c r="A86" s="83"/>
      <x:c r="B86" s="67"/>
      <x:c r="C86" s="73"/>
      <x:c r="D86" s="67"/>
      <x:c r="E86" s="84" t="n">
        <x:f>IFERROR(C86/D86,0)</x:f>
        <x:v>0</x:v>
      </x:c>
      <x:c r="F86" s="73"/>
      <x:c r="G86" s="73"/>
      <x:c r="H86" s="73"/>
      <x:c r="I86" s="73"/>
      <x:c r="J86" s="67"/>
      <x:c r="K86" s="67"/>
      <x:c r="L86" s="90"/>
      <x:c r="M86" s="90"/>
      <x:c r="N86" s="67"/>
    </x:row>
    <x:row r="87">
      <x:c r="A87" s="83"/>
      <x:c r="B87" s="67"/>
      <x:c r="C87" s="73"/>
      <x:c r="D87" s="67"/>
      <x:c r="E87" s="84" t="n">
        <x:f>IFERROR(C87/D87,0)</x:f>
        <x:v>0</x:v>
      </x:c>
      <x:c r="F87" s="73"/>
      <x:c r="G87" s="73"/>
      <x:c r="H87" s="73"/>
      <x:c r="I87" s="73"/>
      <x:c r="J87" s="67"/>
      <x:c r="K87" s="67"/>
      <x:c r="L87" s="90"/>
      <x:c r="M87" s="90"/>
      <x:c r="N87" s="67"/>
    </x:row>
    <x:row r="88">
      <x:c r="A88" s="83"/>
      <x:c r="B88" s="67"/>
      <x:c r="C88" s="73"/>
      <x:c r="D88" s="67"/>
      <x:c r="E88" s="84" t="n">
        <x:f>IFERROR(C88/D88,0)</x:f>
        <x:v>0</x:v>
      </x:c>
      <x:c r="F88" s="73"/>
      <x:c r="G88" s="73"/>
      <x:c r="H88" s="73"/>
      <x:c r="I88" s="73"/>
      <x:c r="J88" s="67"/>
      <x:c r="K88" s="67"/>
      <x:c r="L88" s="90"/>
      <x:c r="M88" s="90"/>
      <x:c r="N88" s="67"/>
    </x:row>
    <x:row r="89">
      <x:c r="A89" s="83"/>
      <x:c r="B89" s="67"/>
      <x:c r="C89" s="73"/>
      <x:c r="D89" s="67"/>
      <x:c r="E89" s="84" t="n">
        <x:f>IFERROR(C89/D89,0)</x:f>
        <x:v>0</x:v>
      </x:c>
      <x:c r="F89" s="73"/>
      <x:c r="G89" s="73"/>
      <x:c r="H89" s="73"/>
      <x:c r="I89" s="73"/>
      <x:c r="J89" s="67"/>
      <x:c r="K89" s="67"/>
      <x:c r="L89" s="90"/>
      <x:c r="M89" s="90"/>
      <x:c r="N89" s="67"/>
    </x:row>
    <x:row r="90">
      <x:c r="A90" s="83"/>
      <x:c r="B90" s="67"/>
      <x:c r="C90" s="73"/>
      <x:c r="D90" s="67"/>
      <x:c r="E90" s="84" t="n">
        <x:f>IFERROR(C90/D90,0)</x:f>
        <x:v>0</x:v>
      </x:c>
      <x:c r="F90" s="73"/>
      <x:c r="G90" s="73"/>
      <x:c r="H90" s="73"/>
      <x:c r="I90" s="73"/>
      <x:c r="J90" s="67"/>
      <x:c r="K90" s="67"/>
      <x:c r="L90" s="90"/>
      <x:c r="M90" s="90"/>
      <x:c r="N90" s="67"/>
    </x:row>
    <x:row r="91">
      <x:c r="A91" s="83"/>
      <x:c r="B91" s="67"/>
      <x:c r="C91" s="73"/>
      <x:c r="D91" s="67"/>
      <x:c r="E91" s="84" t="n">
        <x:f>IFERROR(C91/D91,0)</x:f>
        <x:v>0</x:v>
      </x:c>
      <x:c r="F91" s="73"/>
      <x:c r="G91" s="73"/>
      <x:c r="H91" s="73"/>
      <x:c r="I91" s="73"/>
      <x:c r="J91" s="67"/>
      <x:c r="K91" s="67"/>
      <x:c r="L91" s="90"/>
      <x:c r="M91" s="90"/>
      <x:c r="N91" s="67"/>
    </x:row>
    <x:row r="92">
      <x:c r="A92" s="83"/>
      <x:c r="B92" s="67"/>
      <x:c r="C92" s="73"/>
      <x:c r="D92" s="67"/>
      <x:c r="E92" s="84" t="n">
        <x:f>IFERROR(C92/D92,0)</x:f>
        <x:v>0</x:v>
      </x:c>
      <x:c r="F92" s="73"/>
      <x:c r="G92" s="73"/>
      <x:c r="H92" s="73"/>
      <x:c r="I92" s="73"/>
      <x:c r="J92" s="67"/>
      <x:c r="K92" s="67"/>
      <x:c r="L92" s="90"/>
      <x:c r="M92" s="90"/>
      <x:c r="N92" s="67"/>
    </x:row>
    <x:row r="93">
      <x:c r="A93" s="83"/>
      <x:c r="B93" s="67"/>
      <x:c r="C93" s="73"/>
      <x:c r="D93" s="67"/>
      <x:c r="E93" s="84" t="n">
        <x:f>IFERROR(C93/D93,0)</x:f>
        <x:v>0</x:v>
      </x:c>
      <x:c r="F93" s="73"/>
      <x:c r="G93" s="73"/>
      <x:c r="H93" s="73"/>
      <x:c r="I93" s="73"/>
      <x:c r="J93" s="67"/>
      <x:c r="K93" s="67"/>
      <x:c r="L93" s="90"/>
      <x:c r="M93" s="90"/>
      <x:c r="N93" s="67"/>
    </x:row>
    <x:row r="94">
      <x:c r="A94" s="83"/>
      <x:c r="B94" s="67"/>
      <x:c r="C94" s="73"/>
      <x:c r="D94" s="67"/>
      <x:c r="E94" s="84" t="n">
        <x:f>IFERROR(C94/D94,0)</x:f>
        <x:v>0</x:v>
      </x:c>
      <x:c r="F94" s="73"/>
      <x:c r="G94" s="73"/>
      <x:c r="H94" s="73"/>
      <x:c r="I94" s="73"/>
      <x:c r="J94" s="67"/>
      <x:c r="K94" s="67"/>
      <x:c r="L94" s="90"/>
      <x:c r="M94" s="90"/>
      <x:c r="N94" s="67"/>
    </x:row>
    <x:row r="95">
      <x:c r="A95" s="83"/>
      <x:c r="B95" s="67"/>
      <x:c r="C95" s="73"/>
      <x:c r="D95" s="67"/>
      <x:c r="E95" s="84" t="n">
        <x:f>IFERROR(C95/D95,0)</x:f>
        <x:v>0</x:v>
      </x:c>
      <x:c r="F95" s="73"/>
      <x:c r="G95" s="73"/>
      <x:c r="H95" s="73"/>
      <x:c r="I95" s="73"/>
      <x:c r="J95" s="67"/>
      <x:c r="K95" s="67"/>
      <x:c r="L95" s="90"/>
      <x:c r="M95" s="90"/>
      <x:c r="N95" s="67"/>
    </x:row>
    <x:row r="96">
      <x:c r="A96" s="83"/>
      <x:c r="B96" s="67"/>
      <x:c r="C96" s="73"/>
      <x:c r="D96" s="67"/>
      <x:c r="E96" s="84" t="n">
        <x:f>IFERROR(C96/D96,0)</x:f>
        <x:v>0</x:v>
      </x:c>
      <x:c r="F96" s="73"/>
      <x:c r="G96" s="73"/>
      <x:c r="H96" s="73"/>
      <x:c r="I96" s="73"/>
      <x:c r="J96" s="67"/>
      <x:c r="K96" s="67"/>
      <x:c r="L96" s="90"/>
      <x:c r="M96" s="90"/>
      <x:c r="N96" s="67"/>
    </x:row>
    <x:row r="97">
      <x:c r="A97" s="83"/>
      <x:c r="B97" s="67"/>
      <x:c r="C97" s="73"/>
      <x:c r="D97" s="67"/>
      <x:c r="E97" s="84" t="n">
        <x:f>IFERROR(C97/D97,0)</x:f>
        <x:v>0</x:v>
      </x:c>
      <x:c r="F97" s="73"/>
      <x:c r="G97" s="73"/>
      <x:c r="H97" s="73"/>
      <x:c r="I97" s="73"/>
      <x:c r="J97" s="67"/>
      <x:c r="K97" s="67"/>
      <x:c r="L97" s="90"/>
      <x:c r="M97" s="90"/>
      <x:c r="N97" s="67"/>
    </x:row>
    <x:row r="98">
      <x:c r="A98" s="83"/>
      <x:c r="B98" s="67"/>
      <x:c r="C98" s="73"/>
      <x:c r="D98" s="67"/>
      <x:c r="E98" s="84" t="n">
        <x:f>IFERROR(C98/D98,0)</x:f>
        <x:v>0</x:v>
      </x:c>
      <x:c r="F98" s="73"/>
      <x:c r="G98" s="73"/>
      <x:c r="H98" s="73"/>
      <x:c r="I98" s="73"/>
      <x:c r="J98" s="67"/>
      <x:c r="K98" s="67"/>
      <x:c r="L98" s="90"/>
      <x:c r="M98" s="90"/>
      <x:c r="N98" s="67"/>
    </x:row>
    <x:row r="99">
      <x:c r="A99" s="83"/>
      <x:c r="B99" s="67"/>
      <x:c r="C99" s="73"/>
      <x:c r="D99" s="67"/>
      <x:c r="E99" s="84" t="n">
        <x:f>IFERROR(C99/D99,0)</x:f>
        <x:v>0</x:v>
      </x:c>
      <x:c r="F99" s="73"/>
      <x:c r="G99" s="73"/>
      <x:c r="H99" s="73"/>
      <x:c r="I99" s="73"/>
      <x:c r="J99" s="67"/>
      <x:c r="K99" s="67"/>
      <x:c r="L99" s="90"/>
      <x:c r="M99" s="90"/>
      <x:c r="N99" s="67"/>
    </x:row>
    <x:row r="100">
      <x:c r="A100" s="83"/>
      <x:c r="B100" s="67"/>
      <x:c r="C100" s="73"/>
      <x:c r="D100" s="67"/>
      <x:c r="E100" s="84" t="n">
        <x:f>IFERROR(C100/D100,0)</x:f>
        <x:v>0</x:v>
      </x:c>
      <x:c r="F100" s="73"/>
      <x:c r="G100" s="73"/>
      <x:c r="H100" s="73"/>
      <x:c r="I100" s="73"/>
      <x:c r="J100" s="67"/>
      <x:c r="K100" s="67"/>
      <x:c r="L100" s="90"/>
      <x:c r="M100" s="90"/>
      <x:c r="N100" s="67"/>
    </x:row>
    <x:row r="101">
      <x:c r="A101" s="83"/>
      <x:c r="B101" s="67"/>
      <x:c r="C101" s="73"/>
      <x:c r="D101" s="67"/>
      <x:c r="E101" s="84" t="n">
        <x:f>IFERROR(C101/D101,0)</x:f>
        <x:v>0</x:v>
      </x:c>
      <x:c r="F101" s="73"/>
      <x:c r="G101" s="73"/>
      <x:c r="H101" s="73"/>
      <x:c r="I101" s="73"/>
      <x:c r="J101" s="67"/>
      <x:c r="K101" s="67"/>
      <x:c r="L101" s="90"/>
      <x:c r="M101" s="90"/>
      <x:c r="N101" s="67"/>
    </x:row>
    <x:row r="102">
      <x:c r="A102" s="83"/>
      <x:c r="B102" s="67"/>
      <x:c r="C102" s="73"/>
      <x:c r="D102" s="67"/>
      <x:c r="E102" s="84" t="n">
        <x:f>IFERROR(C102/D102,0)</x:f>
        <x:v>0</x:v>
      </x:c>
      <x:c r="F102" s="73"/>
      <x:c r="G102" s="73"/>
      <x:c r="H102" s="73"/>
      <x:c r="I102" s="73"/>
      <x:c r="J102" s="67"/>
      <x:c r="K102" s="67"/>
      <x:c r="L102" s="90"/>
      <x:c r="M102" s="90"/>
      <x:c r="N102" s="67"/>
    </x:row>
    <x:row r="103">
      <x:c r="A103" s="83"/>
      <x:c r="B103" s="67"/>
      <x:c r="C103" s="73"/>
      <x:c r="D103" s="67"/>
      <x:c r="E103" s="84" t="n">
        <x:f>IFERROR(C103/D103,0)</x:f>
        <x:v>0</x:v>
      </x:c>
      <x:c r="F103" s="73"/>
      <x:c r="G103" s="73"/>
      <x:c r="H103" s="73"/>
      <x:c r="I103" s="73"/>
      <x:c r="J103" s="67"/>
      <x:c r="K103" s="67"/>
      <x:c r="L103" s="90"/>
      <x:c r="M103" s="90"/>
      <x:c r="N103" s="67"/>
    </x:row>
    <x:row r="104">
      <x:c r="A104" s="83"/>
      <x:c r="B104" s="67"/>
      <x:c r="C104" s="73"/>
      <x:c r="D104" s="67"/>
      <x:c r="E104" s="84" t="n">
        <x:f>IFERROR(C104/D104,0)</x:f>
        <x:v>0</x:v>
      </x:c>
      <x:c r="F104" s="73"/>
      <x:c r="G104" s="73"/>
      <x:c r="H104" s="73"/>
      <x:c r="I104" s="73"/>
      <x:c r="J104" s="67"/>
      <x:c r="K104" s="67"/>
      <x:c r="L104" s="90"/>
      <x:c r="M104" s="90"/>
      <x:c r="N104" s="67"/>
    </x:row>
    <x:row r="105">
      <x:c r="A105" s="83"/>
      <x:c r="B105" s="67"/>
      <x:c r="C105" s="73"/>
      <x:c r="D105" s="67"/>
      <x:c r="E105" s="84" t="n">
        <x:f>IFERROR(C105/D105,0)</x:f>
        <x:v>0</x:v>
      </x:c>
      <x:c r="F105" s="73"/>
      <x:c r="G105" s="73"/>
      <x:c r="H105" s="73"/>
      <x:c r="I105" s="73"/>
      <x:c r="J105" s="67"/>
      <x:c r="K105" s="67"/>
      <x:c r="L105" s="90"/>
      <x:c r="M105" s="90"/>
      <x:c r="N105" s="67"/>
    </x:row>
    <x:row r="106">
      <x:c r="A106" s="83"/>
      <x:c r="B106" s="67"/>
      <x:c r="C106" s="73"/>
      <x:c r="D106" s="67"/>
      <x:c r="E106" s="84" t="n">
        <x:f>IFERROR(C106/D106,0)</x:f>
        <x:v>0</x:v>
      </x:c>
      <x:c r="F106" s="73"/>
      <x:c r="G106" s="73"/>
      <x:c r="H106" s="73"/>
      <x:c r="I106" s="73"/>
      <x:c r="J106" s="67"/>
      <x:c r="K106" s="67"/>
      <x:c r="L106" s="90"/>
      <x:c r="M106" s="90"/>
      <x:c r="N106" s="67"/>
    </x:row>
    <x:row r="107">
      <x:c r="A107" s="83"/>
      <x:c r="B107" s="67"/>
      <x:c r="C107" s="73"/>
      <x:c r="D107" s="67"/>
      <x:c r="E107" s="84" t="n">
        <x:f>IFERROR(C107/D107,0)</x:f>
        <x:v>0</x:v>
      </x:c>
      <x:c r="F107" s="73"/>
      <x:c r="G107" s="73"/>
      <x:c r="H107" s="73"/>
      <x:c r="I107" s="73"/>
      <x:c r="J107" s="67"/>
      <x:c r="K107" s="67"/>
      <x:c r="L107" s="90"/>
      <x:c r="M107" s="90"/>
      <x:c r="N107" s="67"/>
    </x:row>
    <x:row r="108">
      <x:c r="A108" s="83"/>
      <x:c r="B108" s="67"/>
      <x:c r="C108" s="73"/>
      <x:c r="D108" s="67"/>
      <x:c r="E108" s="84" t="n">
        <x:f>IFERROR(C108/D108,0)</x:f>
        <x:v>0</x:v>
      </x:c>
      <x:c r="F108" s="73"/>
      <x:c r="G108" s="73"/>
      <x:c r="H108" s="73"/>
      <x:c r="I108" s="73"/>
      <x:c r="J108" s="67"/>
      <x:c r="K108" s="67"/>
      <x:c r="L108" s="90"/>
      <x:c r="M108" s="90"/>
      <x:c r="N108" s="67"/>
    </x:row>
    <x:row r="109">
      <x:c r="A109" s="83"/>
      <x:c r="B109" s="67"/>
      <x:c r="C109" s="73"/>
      <x:c r="D109" s="67"/>
      <x:c r="E109" s="84" t="n">
        <x:f>IFERROR(C109/D109,0)</x:f>
        <x:v>0</x:v>
      </x:c>
      <x:c r="F109" s="73"/>
      <x:c r="G109" s="73"/>
      <x:c r="H109" s="73"/>
      <x:c r="I109" s="73"/>
      <x:c r="J109" s="67"/>
      <x:c r="K109" s="67"/>
      <x:c r="L109" s="90"/>
      <x:c r="M109" s="90"/>
      <x:c r="N109" s="67"/>
    </x:row>
    <x:row r="110">
      <x:c r="A110" s="83"/>
      <x:c r="B110" s="67"/>
      <x:c r="C110" s="73"/>
      <x:c r="D110" s="67"/>
      <x:c r="E110" s="84" t="n">
        <x:f>IFERROR(C110/D110,0)</x:f>
        <x:v>0</x:v>
      </x:c>
      <x:c r="F110" s="73"/>
      <x:c r="G110" s="73"/>
      <x:c r="H110" s="73"/>
      <x:c r="I110" s="73"/>
      <x:c r="J110" s="67"/>
      <x:c r="K110" s="67"/>
      <x:c r="L110" s="90"/>
      <x:c r="M110" s="90"/>
      <x:c r="N110" s="67"/>
    </x:row>
    <x:row r="111">
      <x:c r="A111" s="83"/>
      <x:c r="B111" s="67"/>
      <x:c r="C111" s="73"/>
      <x:c r="D111" s="67"/>
      <x:c r="E111" s="84" t="n">
        <x:f>IFERROR(C111/D111,0)</x:f>
        <x:v>0</x:v>
      </x:c>
      <x:c r="F111" s="73"/>
      <x:c r="G111" s="73"/>
      <x:c r="H111" s="73"/>
      <x:c r="I111" s="73"/>
      <x:c r="J111" s="67"/>
      <x:c r="K111" s="67"/>
      <x:c r="L111" s="90"/>
      <x:c r="M111" s="90"/>
      <x:c r="N111" s="67"/>
    </x:row>
    <x:row r="112">
      <x:c r="A112" s="83"/>
      <x:c r="B112" s="67"/>
      <x:c r="C112" s="73"/>
      <x:c r="D112" s="67"/>
      <x:c r="E112" s="84" t="n">
        <x:f>IFERROR(C112/D112,0)</x:f>
        <x:v>0</x:v>
      </x:c>
      <x:c r="F112" s="73"/>
      <x:c r="G112" s="73"/>
      <x:c r="H112" s="73"/>
      <x:c r="I112" s="73"/>
      <x:c r="J112" s="67"/>
      <x:c r="K112" s="67"/>
      <x:c r="L112" s="90"/>
      <x:c r="M112" s="90"/>
      <x:c r="N112" s="67"/>
    </x:row>
    <x:row r="113">
      <x:c r="A113" s="83"/>
      <x:c r="B113" s="67"/>
      <x:c r="C113" s="73"/>
      <x:c r="D113" s="67"/>
      <x:c r="E113" s="84" t="n">
        <x:f>IFERROR(C113/D113,0)</x:f>
        <x:v>0</x:v>
      </x:c>
      <x:c r="F113" s="73"/>
      <x:c r="G113" s="73"/>
      <x:c r="H113" s="73"/>
      <x:c r="I113" s="73"/>
      <x:c r="J113" s="67"/>
      <x:c r="K113" s="67"/>
      <x:c r="L113" s="90"/>
      <x:c r="M113" s="90"/>
      <x:c r="N113" s="67"/>
    </x:row>
    <x:row r="114">
      <x:c r="A114" s="83"/>
      <x:c r="B114" s="67"/>
      <x:c r="C114" s="73"/>
      <x:c r="D114" s="67"/>
      <x:c r="E114" s="84" t="n">
        <x:f>IFERROR(C114/D114,0)</x:f>
        <x:v>0</x:v>
      </x:c>
      <x:c r="F114" s="73"/>
      <x:c r="G114" s="73"/>
      <x:c r="H114" s="73"/>
      <x:c r="I114" s="73"/>
      <x:c r="J114" s="67"/>
      <x:c r="K114" s="67"/>
      <x:c r="L114" s="90"/>
      <x:c r="M114" s="90"/>
      <x:c r="N114" s="67"/>
    </x:row>
    <x:row r="115">
      <x:c r="A115" s="83"/>
      <x:c r="B115" s="67"/>
      <x:c r="C115" s="73"/>
      <x:c r="D115" s="67"/>
      <x:c r="E115" s="84" t="n">
        <x:f>IFERROR(C115/D115,0)</x:f>
        <x:v>0</x:v>
      </x:c>
      <x:c r="F115" s="73"/>
      <x:c r="G115" s="73"/>
      <x:c r="H115" s="73"/>
      <x:c r="I115" s="73"/>
      <x:c r="J115" s="67"/>
      <x:c r="K115" s="67"/>
      <x:c r="L115" s="90"/>
      <x:c r="M115" s="90"/>
      <x:c r="N115" s="67"/>
    </x:row>
    <x:row r="116">
      <x:c r="A116" s="83"/>
      <x:c r="B116" s="67"/>
      <x:c r="C116" s="73"/>
      <x:c r="D116" s="67"/>
      <x:c r="E116" s="84" t="n">
        <x:f>IFERROR(C116/D116,0)</x:f>
        <x:v>0</x:v>
      </x:c>
      <x:c r="F116" s="73"/>
      <x:c r="G116" s="73"/>
      <x:c r="H116" s="73"/>
      <x:c r="I116" s="73"/>
      <x:c r="J116" s="67"/>
      <x:c r="K116" s="67"/>
      <x:c r="L116" s="90"/>
      <x:c r="M116" s="90"/>
      <x:c r="N116" s="67"/>
    </x:row>
    <x:row r="117">
      <x:c r="A117" s="83"/>
      <x:c r="B117" s="67"/>
      <x:c r="C117" s="73"/>
      <x:c r="D117" s="67"/>
      <x:c r="E117" s="84" t="n">
        <x:f>IFERROR(C117/D117,0)</x:f>
        <x:v>0</x:v>
      </x:c>
      <x:c r="F117" s="73"/>
      <x:c r="G117" s="73"/>
      <x:c r="H117" s="73"/>
      <x:c r="I117" s="73"/>
      <x:c r="J117" s="67"/>
      <x:c r="K117" s="67"/>
      <x:c r="L117" s="90"/>
      <x:c r="M117" s="90"/>
      <x:c r="N117" s="67"/>
    </x:row>
    <x:row r="118">
      <x:c r="A118" s="83"/>
      <x:c r="B118" s="67"/>
      <x:c r="C118" s="73"/>
      <x:c r="D118" s="67"/>
      <x:c r="E118" s="84" t="n">
        <x:f>IFERROR(C118/D118,0)</x:f>
        <x:v>0</x:v>
      </x:c>
      <x:c r="F118" s="73"/>
      <x:c r="G118" s="73"/>
      <x:c r="H118" s="73"/>
      <x:c r="I118" s="73"/>
      <x:c r="J118" s="67"/>
      <x:c r="K118" s="67"/>
      <x:c r="L118" s="90"/>
      <x:c r="M118" s="90"/>
      <x:c r="N118" s="67"/>
    </x:row>
    <x:row r="119">
      <x:c r="A119" s="83"/>
      <x:c r="B119" s="67"/>
      <x:c r="C119" s="73"/>
      <x:c r="D119" s="67"/>
      <x:c r="E119" s="84" t="n">
        <x:f>IFERROR(C119/D119,0)</x:f>
        <x:v>0</x:v>
      </x:c>
      <x:c r="F119" s="73"/>
      <x:c r="G119" s="73"/>
      <x:c r="H119" s="73"/>
      <x:c r="I119" s="73"/>
      <x:c r="J119" s="67"/>
      <x:c r="K119" s="67"/>
      <x:c r="L119" s="90"/>
      <x:c r="M119" s="90"/>
      <x:c r="N119" s="67"/>
    </x:row>
    <x:row r="120">
      <x:c r="A120" s="83"/>
      <x:c r="B120" s="67"/>
      <x:c r="C120" s="73"/>
      <x:c r="D120" s="67"/>
      <x:c r="E120" s="84" t="n">
        <x:f>IFERROR(C120/D120,0)</x:f>
        <x:v>0</x:v>
      </x:c>
      <x:c r="F120" s="73"/>
      <x:c r="G120" s="73"/>
      <x:c r="H120" s="73"/>
      <x:c r="I120" s="73"/>
      <x:c r="J120" s="67"/>
      <x:c r="K120" s="67"/>
      <x:c r="L120" s="90"/>
      <x:c r="M120" s="90"/>
      <x:c r="N120" s="67"/>
    </x:row>
    <x:row r="121">
      <x:c r="A121" s="83"/>
      <x:c r="B121" s="67"/>
      <x:c r="C121" s="73"/>
      <x:c r="D121" s="67"/>
      <x:c r="E121" s="84" t="n">
        <x:f>IFERROR(C121/D121,0)</x:f>
        <x:v>0</x:v>
      </x:c>
      <x:c r="F121" s="73"/>
      <x:c r="G121" s="73"/>
      <x:c r="H121" s="73"/>
      <x:c r="I121" s="73"/>
      <x:c r="J121" s="67"/>
      <x:c r="K121" s="67"/>
      <x:c r="L121" s="90"/>
      <x:c r="M121" s="90"/>
      <x:c r="N121" s="67"/>
    </x:row>
    <x:row r="122">
      <x:c r="A122" s="83"/>
      <x:c r="B122" s="67"/>
      <x:c r="C122" s="73"/>
      <x:c r="D122" s="67"/>
      <x:c r="E122" s="84" t="n">
        <x:f>IFERROR(C122/D122,0)</x:f>
        <x:v>0</x:v>
      </x:c>
      <x:c r="F122" s="73"/>
      <x:c r="G122" s="73"/>
      <x:c r="H122" s="73"/>
      <x:c r="I122" s="73"/>
      <x:c r="J122" s="67"/>
      <x:c r="K122" s="67"/>
      <x:c r="L122" s="90"/>
      <x:c r="M122" s="90"/>
      <x:c r="N122" s="67"/>
    </x:row>
    <x:row r="123">
      <x:c r="A123" s="83"/>
      <x:c r="B123" s="67"/>
      <x:c r="C123" s="73"/>
      <x:c r="D123" s="67"/>
      <x:c r="E123" s="84" t="n">
        <x:f>IFERROR(C123/D123,0)</x:f>
        <x:v>0</x:v>
      </x:c>
      <x:c r="F123" s="73"/>
      <x:c r="G123" s="73"/>
      <x:c r="H123" s="73"/>
      <x:c r="I123" s="73"/>
      <x:c r="J123" s="67"/>
      <x:c r="K123" s="67"/>
      <x:c r="L123" s="90"/>
      <x:c r="M123" s="90"/>
      <x:c r="N123" s="67"/>
    </x:row>
    <x:row r="124">
      <x:c r="A124" s="83"/>
      <x:c r="B124" s="67"/>
      <x:c r="C124" s="73"/>
      <x:c r="D124" s="67"/>
      <x:c r="E124" s="84" t="n">
        <x:f>IFERROR(C124/D124,0)</x:f>
        <x:v>0</x:v>
      </x:c>
      <x:c r="F124" s="73"/>
      <x:c r="G124" s="73"/>
      <x:c r="H124" s="73"/>
      <x:c r="I124" s="73"/>
      <x:c r="J124" s="67"/>
      <x:c r="K124" s="67"/>
      <x:c r="L124" s="90"/>
      <x:c r="M124" s="90"/>
      <x:c r="N124" s="67"/>
    </x:row>
    <x:row r="125">
      <x:c r="A125" s="83"/>
      <x:c r="B125" s="67"/>
      <x:c r="C125" s="73"/>
      <x:c r="D125" s="67"/>
      <x:c r="E125" s="84" t="n">
        <x:f>IFERROR(C125/D125,0)</x:f>
        <x:v>0</x:v>
      </x:c>
      <x:c r="F125" s="73"/>
      <x:c r="G125" s="73"/>
      <x:c r="H125" s="73"/>
      <x:c r="I125" s="73"/>
      <x:c r="J125" s="67"/>
      <x:c r="K125" s="67"/>
      <x:c r="L125" s="90"/>
      <x:c r="M125" s="90"/>
      <x:c r="N125" s="67"/>
    </x:row>
    <x:row r="126">
      <x:c r="A126" s="83"/>
      <x:c r="B126" s="67"/>
      <x:c r="C126" s="73"/>
      <x:c r="D126" s="67"/>
      <x:c r="E126" s="84" t="n">
        <x:f>IFERROR(C126/D126,0)</x:f>
        <x:v>0</x:v>
      </x:c>
      <x:c r="F126" s="73"/>
      <x:c r="G126" s="73"/>
      <x:c r="H126" s="73"/>
      <x:c r="I126" s="73"/>
      <x:c r="J126" s="67"/>
      <x:c r="K126" s="67"/>
      <x:c r="L126" s="90"/>
      <x:c r="M126" s="90"/>
      <x:c r="N126" s="67"/>
    </x:row>
    <x:row r="127">
      <x:c r="A127" s="83"/>
      <x:c r="B127" s="67"/>
      <x:c r="C127" s="73"/>
      <x:c r="D127" s="67"/>
      <x:c r="E127" s="84" t="n">
        <x:f>IFERROR(C127/D127,0)</x:f>
        <x:v>0</x:v>
      </x:c>
      <x:c r="F127" s="73"/>
      <x:c r="G127" s="73"/>
      <x:c r="H127" s="73"/>
      <x:c r="I127" s="73"/>
      <x:c r="J127" s="67"/>
      <x:c r="K127" s="67"/>
      <x:c r="L127" s="90"/>
      <x:c r="M127" s="90"/>
      <x:c r="N127" s="67"/>
    </x:row>
    <x:row r="128">
      <x:c r="A128" s="83"/>
      <x:c r="B128" s="67"/>
      <x:c r="C128" s="73"/>
      <x:c r="D128" s="67"/>
      <x:c r="E128" s="84" t="n">
        <x:f>IFERROR(C128/D128,0)</x:f>
        <x:v>0</x:v>
      </x:c>
      <x:c r="F128" s="73"/>
      <x:c r="G128" s="73"/>
      <x:c r="H128" s="73"/>
      <x:c r="I128" s="73"/>
      <x:c r="J128" s="67"/>
      <x:c r="K128" s="67"/>
      <x:c r="L128" s="90"/>
      <x:c r="M128" s="90"/>
      <x:c r="N128" s="67"/>
    </x:row>
    <x:row r="129">
      <x:c r="A129" s="83"/>
      <x:c r="B129" s="67"/>
      <x:c r="C129" s="73"/>
      <x:c r="D129" s="67"/>
      <x:c r="E129" s="84" t="n">
        <x:f>IFERROR(C129/D129,0)</x:f>
        <x:v>0</x:v>
      </x:c>
      <x:c r="F129" s="73"/>
      <x:c r="G129" s="73"/>
      <x:c r="H129" s="73"/>
      <x:c r="I129" s="73"/>
      <x:c r="J129" s="67"/>
      <x:c r="K129" s="67"/>
      <x:c r="L129" s="90"/>
      <x:c r="M129" s="90"/>
      <x:c r="N129" s="67"/>
    </x:row>
    <x:row r="130">
      <x:c r="A130" s="83"/>
      <x:c r="B130" s="67"/>
      <x:c r="C130" s="73"/>
      <x:c r="D130" s="67"/>
      <x:c r="E130" s="84" t="n">
        <x:f>IFERROR(C130/D130,0)</x:f>
        <x:v>0</x:v>
      </x:c>
      <x:c r="F130" s="73"/>
      <x:c r="G130" s="73"/>
      <x:c r="H130" s="73"/>
      <x:c r="I130" s="73"/>
      <x:c r="J130" s="67"/>
      <x:c r="K130" s="67"/>
      <x:c r="L130" s="90"/>
      <x:c r="M130" s="90"/>
      <x:c r="N130" s="67"/>
    </x:row>
    <x:row r="131">
      <x:c r="A131" s="83"/>
      <x:c r="B131" s="67"/>
      <x:c r="C131" s="73"/>
      <x:c r="D131" s="67"/>
      <x:c r="E131" s="84" t="n">
        <x:f>IFERROR(C131/D131,0)</x:f>
        <x:v>0</x:v>
      </x:c>
      <x:c r="F131" s="73"/>
      <x:c r="G131" s="73"/>
      <x:c r="H131" s="73"/>
      <x:c r="I131" s="73"/>
      <x:c r="J131" s="67"/>
      <x:c r="K131" s="67"/>
      <x:c r="L131" s="90"/>
      <x:c r="M131" s="90"/>
      <x:c r="N131" s="67"/>
    </x:row>
    <x:row r="132">
      <x:c r="A132" s="83"/>
      <x:c r="B132" s="67"/>
      <x:c r="C132" s="73"/>
      <x:c r="D132" s="67"/>
      <x:c r="E132" s="84" t="n">
        <x:f>IFERROR(C132/D132,0)</x:f>
        <x:v>0</x:v>
      </x:c>
      <x:c r="F132" s="73"/>
      <x:c r="G132" s="73"/>
      <x:c r="H132" s="73"/>
      <x:c r="I132" s="73"/>
      <x:c r="J132" s="67"/>
      <x:c r="K132" s="67"/>
      <x:c r="L132" s="90"/>
      <x:c r="M132" s="90"/>
      <x:c r="N132" s="67"/>
    </x:row>
    <x:row r="133">
      <x:c r="A133" s="83"/>
      <x:c r="B133" s="67"/>
      <x:c r="C133" s="73"/>
      <x:c r="D133" s="67"/>
      <x:c r="E133" s="84" t="n">
        <x:f>IFERROR(C133/D133,0)</x:f>
        <x:v>0</x:v>
      </x:c>
      <x:c r="F133" s="73"/>
      <x:c r="G133" s="73"/>
      <x:c r="H133" s="73"/>
      <x:c r="I133" s="73"/>
      <x:c r="J133" s="67"/>
      <x:c r="K133" s="67"/>
      <x:c r="L133" s="90"/>
      <x:c r="M133" s="90"/>
      <x:c r="N133" s="67"/>
    </x:row>
    <x:row r="134">
      <x:c r="A134" s="83"/>
      <x:c r="B134" s="67"/>
      <x:c r="C134" s="73"/>
      <x:c r="D134" s="67"/>
      <x:c r="E134" s="84" t="n">
        <x:f>IFERROR(C134/D134,0)</x:f>
        <x:v>0</x:v>
      </x:c>
      <x:c r="F134" s="73"/>
      <x:c r="G134" s="73"/>
      <x:c r="H134" s="73"/>
      <x:c r="I134" s="73"/>
      <x:c r="J134" s="67"/>
      <x:c r="K134" s="67"/>
      <x:c r="L134" s="90"/>
      <x:c r="M134" s="90"/>
      <x:c r="N134" s="67"/>
    </x:row>
    <x:row r="135">
      <x:c r="A135" s="83"/>
      <x:c r="B135" s="67"/>
      <x:c r="C135" s="73"/>
      <x:c r="D135" s="67"/>
      <x:c r="E135" s="84" t="n">
        <x:f>IFERROR(C135/D135,0)</x:f>
        <x:v>0</x:v>
      </x:c>
      <x:c r="F135" s="73"/>
      <x:c r="G135" s="73"/>
      <x:c r="H135" s="73"/>
      <x:c r="I135" s="73"/>
      <x:c r="J135" s="67"/>
      <x:c r="K135" s="67"/>
      <x:c r="L135" s="90"/>
      <x:c r="M135" s="90"/>
      <x:c r="N135" s="67"/>
    </x:row>
    <x:row r="136">
      <x:c r="A136" s="83"/>
      <x:c r="B136" s="67"/>
      <x:c r="C136" s="73"/>
      <x:c r="D136" s="67"/>
      <x:c r="E136" s="84" t="n">
        <x:f>IFERROR(C136/D136,0)</x:f>
        <x:v>0</x:v>
      </x:c>
      <x:c r="F136" s="73"/>
      <x:c r="G136" s="73"/>
      <x:c r="H136" s="73"/>
      <x:c r="I136" s="73"/>
      <x:c r="J136" s="67"/>
      <x:c r="K136" s="67"/>
      <x:c r="L136" s="90"/>
      <x:c r="M136" s="90"/>
      <x:c r="N136" s="67"/>
    </x:row>
    <x:row r="137">
      <x:c r="A137" s="83"/>
      <x:c r="B137" s="67"/>
      <x:c r="C137" s="73"/>
      <x:c r="D137" s="67"/>
      <x:c r="E137" s="84" t="n">
        <x:f>IFERROR(C137/D137,0)</x:f>
        <x:v>0</x:v>
      </x:c>
      <x:c r="F137" s="73"/>
      <x:c r="G137" s="73"/>
      <x:c r="H137" s="73"/>
      <x:c r="I137" s="73"/>
      <x:c r="J137" s="67"/>
      <x:c r="K137" s="67"/>
      <x:c r="L137" s="90"/>
      <x:c r="M137" s="90"/>
      <x:c r="N137" s="67"/>
    </x:row>
    <x:row r="138">
      <x:c r="A138" s="83"/>
      <x:c r="B138" s="67"/>
      <x:c r="C138" s="73"/>
      <x:c r="D138" s="67"/>
      <x:c r="E138" s="84" t="n">
        <x:f>IFERROR(C138/D138,0)</x:f>
        <x:v>0</x:v>
      </x:c>
      <x:c r="F138" s="73"/>
      <x:c r="G138" s="73"/>
      <x:c r="H138" s="73"/>
      <x:c r="I138" s="73"/>
      <x:c r="J138" s="67"/>
      <x:c r="K138" s="67"/>
      <x:c r="L138" s="90"/>
      <x:c r="M138" s="90"/>
      <x:c r="N138" s="67"/>
    </x:row>
    <x:row r="139">
      <x:c r="A139" s="83"/>
      <x:c r="B139" s="67"/>
      <x:c r="C139" s="73"/>
      <x:c r="D139" s="67"/>
      <x:c r="E139" s="84" t="n">
        <x:f>IFERROR(C139/D139,0)</x:f>
        <x:v>0</x:v>
      </x:c>
      <x:c r="F139" s="73"/>
      <x:c r="G139" s="73"/>
      <x:c r="H139" s="73"/>
      <x:c r="I139" s="73"/>
      <x:c r="J139" s="67"/>
      <x:c r="K139" s="67"/>
      <x:c r="L139" s="90"/>
      <x:c r="M139" s="90"/>
      <x:c r="N139" s="67"/>
    </x:row>
    <x:row r="140">
      <x:c r="A140" s="83"/>
      <x:c r="B140" s="67"/>
      <x:c r="C140" s="73"/>
      <x:c r="D140" s="67"/>
      <x:c r="E140" s="84" t="n">
        <x:f>IFERROR(C140/D140,0)</x:f>
        <x:v>0</x:v>
      </x:c>
      <x:c r="F140" s="73"/>
      <x:c r="G140" s="73"/>
      <x:c r="H140" s="73"/>
      <x:c r="I140" s="73"/>
      <x:c r="J140" s="67"/>
      <x:c r="K140" s="67"/>
      <x:c r="L140" s="90"/>
      <x:c r="M140" s="90"/>
      <x:c r="N140" s="67"/>
    </x:row>
    <x:row r="141">
      <x:c r="A141" s="83"/>
      <x:c r="B141" s="67"/>
      <x:c r="C141" s="73"/>
      <x:c r="D141" s="67"/>
      <x:c r="E141" s="84" t="n">
        <x:f>IFERROR(C141/D141,0)</x:f>
        <x:v>0</x:v>
      </x:c>
      <x:c r="F141" s="73"/>
      <x:c r="G141" s="73"/>
      <x:c r="H141" s="73"/>
      <x:c r="I141" s="73"/>
      <x:c r="J141" s="67"/>
      <x:c r="K141" s="67"/>
      <x:c r="L141" s="90"/>
      <x:c r="M141" s="90"/>
      <x:c r="N141" s="67"/>
    </x:row>
    <x:row r="142">
      <x:c r="A142" s="83"/>
      <x:c r="B142" s="67"/>
      <x:c r="C142" s="73"/>
      <x:c r="D142" s="67"/>
      <x:c r="E142" s="84" t="n">
        <x:f>IFERROR(C142/D142,0)</x:f>
        <x:v>0</x:v>
      </x:c>
      <x:c r="F142" s="73"/>
      <x:c r="G142" s="73"/>
      <x:c r="H142" s="73"/>
      <x:c r="I142" s="73"/>
      <x:c r="J142" s="67"/>
      <x:c r="K142" s="67"/>
      <x:c r="L142" s="90"/>
      <x:c r="M142" s="90"/>
      <x:c r="N142" s="67"/>
    </x:row>
    <x:row r="143">
      <x:c r="A143" s="83"/>
      <x:c r="B143" s="67"/>
      <x:c r="C143" s="73"/>
      <x:c r="D143" s="67"/>
      <x:c r="E143" s="84" t="n">
        <x:f>IFERROR(C143/D143,0)</x:f>
        <x:v>0</x:v>
      </x:c>
      <x:c r="F143" s="73"/>
      <x:c r="G143" s="73"/>
      <x:c r="H143" s="73"/>
      <x:c r="I143" s="73"/>
      <x:c r="J143" s="67"/>
      <x:c r="K143" s="67"/>
      <x:c r="L143" s="90"/>
      <x:c r="M143" s="90"/>
      <x:c r="N143" s="67"/>
    </x:row>
    <x:row r="144">
      <x:c r="A144" s="83"/>
      <x:c r="B144" s="67"/>
      <x:c r="C144" s="73"/>
      <x:c r="D144" s="67"/>
      <x:c r="E144" s="84" t="n">
        <x:f>IFERROR(C144/D144,0)</x:f>
        <x:v>0</x:v>
      </x:c>
      <x:c r="F144" s="73"/>
      <x:c r="G144" s="73"/>
      <x:c r="H144" s="73"/>
      <x:c r="I144" s="73"/>
      <x:c r="J144" s="67"/>
      <x:c r="K144" s="67"/>
      <x:c r="L144" s="90"/>
      <x:c r="M144" s="90"/>
      <x:c r="N144" s="67"/>
    </x:row>
    <x:row r="145">
      <x:c r="A145" s="83"/>
      <x:c r="B145" s="67"/>
      <x:c r="C145" s="73"/>
      <x:c r="D145" s="67"/>
      <x:c r="E145" s="84" t="n">
        <x:f>IFERROR(C145/D145,0)</x:f>
        <x:v>0</x:v>
      </x:c>
      <x:c r="F145" s="73"/>
      <x:c r="G145" s="73"/>
      <x:c r="H145" s="73"/>
      <x:c r="I145" s="73"/>
      <x:c r="J145" s="67"/>
      <x:c r="K145" s="67"/>
      <x:c r="L145" s="90"/>
      <x:c r="M145" s="90"/>
      <x:c r="N145" s="67"/>
    </x:row>
    <x:row r="146">
      <x:c r="A146" s="83"/>
      <x:c r="B146" s="67"/>
      <x:c r="C146" s="73"/>
      <x:c r="D146" s="67"/>
      <x:c r="E146" s="84" t="n">
        <x:f>IFERROR(C146/D146,0)</x:f>
        <x:v>0</x:v>
      </x:c>
      <x:c r="F146" s="73"/>
      <x:c r="G146" s="73"/>
      <x:c r="H146" s="73"/>
      <x:c r="I146" s="73"/>
      <x:c r="J146" s="67"/>
      <x:c r="K146" s="67"/>
      <x:c r="L146" s="90"/>
      <x:c r="M146" s="90"/>
      <x:c r="N146" s="67"/>
    </x:row>
    <x:row r="147">
      <x:c r="A147" s="83"/>
      <x:c r="B147" s="67"/>
      <x:c r="C147" s="73"/>
      <x:c r="D147" s="67"/>
      <x:c r="E147" s="84" t="n">
        <x:f>IFERROR(C147/D147,0)</x:f>
        <x:v>0</x:v>
      </x:c>
      <x:c r="F147" s="73"/>
      <x:c r="G147" s="73"/>
      <x:c r="H147" s="73"/>
      <x:c r="I147" s="73"/>
      <x:c r="J147" s="67"/>
      <x:c r="K147" s="67"/>
      <x:c r="L147" s="90"/>
      <x:c r="M147" s="90"/>
      <x:c r="N147" s="67"/>
    </x:row>
    <x:row r="148">
      <x:c r="A148" s="83"/>
      <x:c r="B148" s="67"/>
      <x:c r="C148" s="73"/>
      <x:c r="D148" s="67"/>
      <x:c r="E148" s="84" t="n">
        <x:f>IFERROR(C148/D148,0)</x:f>
        <x:v>0</x:v>
      </x:c>
      <x:c r="F148" s="73"/>
      <x:c r="G148" s="73"/>
      <x:c r="H148" s="73"/>
      <x:c r="I148" s="73"/>
      <x:c r="J148" s="67"/>
      <x:c r="K148" s="67"/>
      <x:c r="L148" s="90"/>
      <x:c r="M148" s="90"/>
      <x:c r="N148" s="67"/>
    </x:row>
    <x:row r="149">
      <x:c r="A149" s="83"/>
      <x:c r="B149" s="67"/>
      <x:c r="C149" s="73"/>
      <x:c r="D149" s="67"/>
      <x:c r="E149" s="84" t="n">
        <x:f>IFERROR(C149/D149,0)</x:f>
        <x:v>0</x:v>
      </x:c>
      <x:c r="F149" s="73"/>
      <x:c r="G149" s="73"/>
      <x:c r="H149" s="73"/>
      <x:c r="I149" s="73"/>
      <x:c r="J149" s="67"/>
      <x:c r="K149" s="67"/>
      <x:c r="L149" s="90"/>
      <x:c r="M149" s="90"/>
      <x:c r="N149" s="67"/>
    </x:row>
    <x:row r="150">
      <x:c r="A150" s="83"/>
      <x:c r="B150" s="67"/>
      <x:c r="C150" s="73"/>
      <x:c r="D150" s="67"/>
      <x:c r="E150" s="84" t="n">
        <x:f>IFERROR(C150/D150,0)</x:f>
        <x:v>0</x:v>
      </x:c>
      <x:c r="F150" s="73"/>
      <x:c r="G150" s="73"/>
      <x:c r="H150" s="73"/>
      <x:c r="I150" s="73"/>
      <x:c r="J150" s="67"/>
      <x:c r="K150" s="67"/>
      <x:c r="L150" s="90"/>
      <x:c r="M150" s="90"/>
      <x:c r="N150" s="67"/>
    </x:row>
    <x:row r="151">
      <x:c r="A151" s="83"/>
      <x:c r="B151" s="67"/>
      <x:c r="C151" s="73"/>
      <x:c r="D151" s="67"/>
      <x:c r="E151" s="84" t="n">
        <x:f>IFERROR(C151/D151,0)</x:f>
        <x:v>0</x:v>
      </x:c>
      <x:c r="F151" s="73"/>
      <x:c r="G151" s="73"/>
      <x:c r="H151" s="73"/>
      <x:c r="I151" s="73"/>
      <x:c r="J151" s="67"/>
      <x:c r="K151" s="67"/>
      <x:c r="L151" s="90"/>
      <x:c r="M151" s="90"/>
      <x:c r="N151" s="67"/>
    </x:row>
    <x:row r="152">
      <x:c r="A152" s="83"/>
      <x:c r="B152" s="67"/>
      <x:c r="C152" s="73"/>
      <x:c r="D152" s="67"/>
      <x:c r="E152" s="84" t="n">
        <x:f>IFERROR(C152/D152,0)</x:f>
        <x:v>0</x:v>
      </x:c>
      <x:c r="F152" s="73"/>
      <x:c r="G152" s="73"/>
      <x:c r="H152" s="73"/>
      <x:c r="I152" s="73"/>
      <x:c r="J152" s="67"/>
      <x:c r="K152" s="67"/>
      <x:c r="L152" s="90"/>
      <x:c r="M152" s="90"/>
      <x:c r="N152" s="67"/>
    </x:row>
    <x:row r="153">
      <x:c r="A153" s="83"/>
      <x:c r="B153" s="67"/>
      <x:c r="C153" s="73"/>
      <x:c r="D153" s="67"/>
      <x:c r="E153" s="84" t="n">
        <x:f>IFERROR(C153/D153,0)</x:f>
        <x:v>0</x:v>
      </x:c>
      <x:c r="F153" s="73"/>
      <x:c r="G153" s="73"/>
      <x:c r="H153" s="73"/>
      <x:c r="I153" s="73"/>
      <x:c r="J153" s="67"/>
      <x:c r="K153" s="67"/>
      <x:c r="L153" s="90"/>
      <x:c r="M153" s="90"/>
      <x:c r="N153" s="67"/>
    </x:row>
    <x:row r="154">
      <x:c r="A154" s="83"/>
      <x:c r="B154" s="67"/>
      <x:c r="C154" s="73"/>
      <x:c r="D154" s="67"/>
      <x:c r="E154" s="84" t="n">
        <x:f>IFERROR(C154/D154,0)</x:f>
        <x:v>0</x:v>
      </x:c>
      <x:c r="F154" s="73"/>
      <x:c r="G154" s="73"/>
      <x:c r="H154" s="73"/>
      <x:c r="I154" s="73"/>
      <x:c r="J154" s="67"/>
      <x:c r="K154" s="67"/>
      <x:c r="L154" s="90"/>
      <x:c r="M154" s="90"/>
      <x:c r="N154" s="67"/>
    </x:row>
    <x:row r="155">
      <x:c r="A155" s="83"/>
      <x:c r="B155" s="67"/>
      <x:c r="C155" s="73"/>
      <x:c r="D155" s="67"/>
      <x:c r="E155" s="84" t="n">
        <x:f>IFERROR(C155/D155,0)</x:f>
        <x:v>0</x:v>
      </x:c>
      <x:c r="F155" s="73"/>
      <x:c r="G155" s="73"/>
      <x:c r="H155" s="73"/>
      <x:c r="I155" s="73"/>
      <x:c r="J155" s="67"/>
      <x:c r="K155" s="67"/>
      <x:c r="L155" s="90"/>
      <x:c r="M155" s="90"/>
      <x:c r="N155" s="67"/>
    </x:row>
    <x:row r="156">
      <x:c r="A156" s="83"/>
      <x:c r="B156" s="67"/>
      <x:c r="C156" s="73"/>
      <x:c r="D156" s="67"/>
      <x:c r="E156" s="84" t="n">
        <x:f>IFERROR(C156/D156,0)</x:f>
        <x:v>0</x:v>
      </x:c>
      <x:c r="F156" s="73"/>
      <x:c r="G156" s="73"/>
      <x:c r="H156" s="73"/>
      <x:c r="I156" s="73"/>
      <x:c r="J156" s="67"/>
      <x:c r="K156" s="67"/>
      <x:c r="L156" s="90"/>
      <x:c r="M156" s="90"/>
      <x:c r="N156" s="67"/>
    </x:row>
    <x:row r="157">
      <x:c r="A157" s="83"/>
      <x:c r="B157" s="67"/>
      <x:c r="C157" s="73"/>
      <x:c r="D157" s="67"/>
      <x:c r="E157" s="84" t="n">
        <x:f>IFERROR(C157/D157,0)</x:f>
        <x:v>0</x:v>
      </x:c>
      <x:c r="F157" s="73"/>
      <x:c r="G157" s="73"/>
      <x:c r="H157" s="73"/>
      <x:c r="I157" s="73"/>
      <x:c r="J157" s="67"/>
      <x:c r="K157" s="67"/>
      <x:c r="L157" s="90"/>
      <x:c r="M157" s="90"/>
      <x:c r="N157" s="67"/>
    </x:row>
    <x:row r="158">
      <x:c r="A158" s="83"/>
      <x:c r="B158" s="67"/>
      <x:c r="C158" s="73"/>
      <x:c r="D158" s="67"/>
      <x:c r="E158" s="84" t="n">
        <x:f>IFERROR(C158/D158,0)</x:f>
        <x:v>0</x:v>
      </x:c>
      <x:c r="F158" s="73"/>
      <x:c r="G158" s="73"/>
      <x:c r="H158" s="73"/>
      <x:c r="I158" s="73"/>
      <x:c r="J158" s="67"/>
      <x:c r="K158" s="67"/>
      <x:c r="L158" s="90"/>
      <x:c r="M158" s="90"/>
      <x:c r="N158" s="67"/>
    </x:row>
    <x:row r="159">
      <x:c r="A159" s="83"/>
      <x:c r="B159" s="67"/>
      <x:c r="C159" s="73"/>
      <x:c r="D159" s="67"/>
      <x:c r="E159" s="84" t="n">
        <x:f>IFERROR(C159/D159,0)</x:f>
        <x:v>0</x:v>
      </x:c>
      <x:c r="F159" s="73"/>
      <x:c r="G159" s="73"/>
      <x:c r="H159" s="73"/>
      <x:c r="I159" s="73"/>
      <x:c r="J159" s="67"/>
      <x:c r="K159" s="67"/>
      <x:c r="L159" s="90"/>
      <x:c r="M159" s="90"/>
      <x:c r="N159" s="67"/>
    </x:row>
    <x:row r="160">
      <x:c r="A160" s="83"/>
      <x:c r="B160" s="67"/>
      <x:c r="C160" s="73"/>
      <x:c r="D160" s="67"/>
      <x:c r="E160" s="84" t="n">
        <x:f>IFERROR(C160/D160,0)</x:f>
        <x:v>0</x:v>
      </x:c>
      <x:c r="F160" s="73"/>
      <x:c r="G160" s="73"/>
      <x:c r="H160" s="73"/>
      <x:c r="I160" s="73"/>
      <x:c r="J160" s="67"/>
      <x:c r="K160" s="67"/>
      <x:c r="L160" s="90"/>
      <x:c r="M160" s="90"/>
      <x:c r="N160" s="67"/>
    </x:row>
    <x:row r="161">
      <x:c r="A161" s="83"/>
      <x:c r="B161" s="67"/>
      <x:c r="C161" s="73"/>
      <x:c r="D161" s="67"/>
      <x:c r="E161" s="84" t="n">
        <x:f>IFERROR(C161/D161,0)</x:f>
        <x:v>0</x:v>
      </x:c>
      <x:c r="F161" s="73"/>
      <x:c r="G161" s="73"/>
      <x:c r="H161" s="73"/>
      <x:c r="I161" s="73"/>
      <x:c r="J161" s="67"/>
      <x:c r="K161" s="67"/>
      <x:c r="L161" s="90"/>
      <x:c r="M161" s="90"/>
      <x:c r="N161" s="67"/>
    </x:row>
    <x:row r="162">
      <x:c r="A162" s="83"/>
      <x:c r="B162" s="67"/>
      <x:c r="C162" s="73"/>
      <x:c r="D162" s="67"/>
      <x:c r="E162" s="84" t="n">
        <x:f>IFERROR(C162/D162,0)</x:f>
        <x:v>0</x:v>
      </x:c>
      <x:c r="F162" s="73"/>
      <x:c r="G162" s="73"/>
      <x:c r="H162" s="73"/>
      <x:c r="I162" s="73"/>
      <x:c r="J162" s="67"/>
      <x:c r="K162" s="67"/>
      <x:c r="L162" s="90"/>
      <x:c r="M162" s="90"/>
      <x:c r="N162" s="67"/>
    </x:row>
    <x:row r="163">
      <x:c r="A163" s="83"/>
      <x:c r="B163" s="67"/>
      <x:c r="C163" s="73"/>
      <x:c r="D163" s="67"/>
      <x:c r="E163" s="84" t="n">
        <x:f>IFERROR(C163/D163,0)</x:f>
        <x:v>0</x:v>
      </x:c>
      <x:c r="F163" s="73"/>
      <x:c r="G163" s="73"/>
      <x:c r="H163" s="73"/>
      <x:c r="I163" s="73"/>
      <x:c r="J163" s="67"/>
      <x:c r="K163" s="67"/>
      <x:c r="L163" s="90"/>
      <x:c r="M163" s="90"/>
      <x:c r="N163" s="67"/>
    </x:row>
    <x:row r="164">
      <x:c r="A164" s="83"/>
      <x:c r="B164" s="67"/>
      <x:c r="C164" s="73"/>
      <x:c r="D164" s="67"/>
      <x:c r="E164" s="84" t="n">
        <x:f>IFERROR(C164/D164,0)</x:f>
        <x:v>0</x:v>
      </x:c>
      <x:c r="F164" s="73"/>
      <x:c r="G164" s="73"/>
      <x:c r="H164" s="73"/>
      <x:c r="I164" s="73"/>
      <x:c r="J164" s="67"/>
      <x:c r="K164" s="67"/>
      <x:c r="L164" s="90"/>
      <x:c r="M164" s="90"/>
      <x:c r="N164" s="67"/>
    </x:row>
    <x:row r="165">
      <x:c r="A165" s="83"/>
      <x:c r="B165" s="67"/>
      <x:c r="C165" s="73"/>
      <x:c r="D165" s="67"/>
      <x:c r="E165" s="84" t="n">
        <x:f>IFERROR(C165/D165,0)</x:f>
        <x:v>0</x:v>
      </x:c>
      <x:c r="F165" s="73"/>
      <x:c r="G165" s="73"/>
      <x:c r="H165" s="73"/>
      <x:c r="I165" s="73"/>
      <x:c r="J165" s="67"/>
      <x:c r="K165" s="67"/>
      <x:c r="L165" s="90"/>
      <x:c r="M165" s="90"/>
      <x:c r="N165" s="67"/>
    </x:row>
    <x:row r="166">
      <x:c r="A166" s="83"/>
      <x:c r="B166" s="67"/>
      <x:c r="C166" s="73"/>
      <x:c r="D166" s="67"/>
      <x:c r="E166" s="84" t="n">
        <x:f>IFERROR(C166/D166,0)</x:f>
        <x:v>0</x:v>
      </x:c>
      <x:c r="F166" s="73"/>
      <x:c r="G166" s="73"/>
      <x:c r="H166" s="73"/>
      <x:c r="I166" s="73"/>
      <x:c r="J166" s="67"/>
      <x:c r="K166" s="67"/>
      <x:c r="L166" s="90"/>
      <x:c r="M166" s="90"/>
      <x:c r="N166" s="67"/>
    </x:row>
    <x:row r="167">
      <x:c r="A167" s="83"/>
      <x:c r="B167" s="67"/>
      <x:c r="C167" s="73"/>
      <x:c r="D167" s="67"/>
      <x:c r="E167" s="84" t="n">
        <x:f>IFERROR(C167/D167,0)</x:f>
        <x:v>0</x:v>
      </x:c>
      <x:c r="F167" s="73"/>
      <x:c r="G167" s="73"/>
      <x:c r="H167" s="73"/>
      <x:c r="I167" s="73"/>
      <x:c r="J167" s="67"/>
      <x:c r="K167" s="67"/>
      <x:c r="L167" s="90"/>
      <x:c r="M167" s="90"/>
      <x:c r="N167" s="67"/>
    </x:row>
    <x:row r="168">
      <x:c r="A168" s="83"/>
      <x:c r="B168" s="67"/>
      <x:c r="C168" s="73"/>
      <x:c r="D168" s="67"/>
      <x:c r="E168" s="84" t="n">
        <x:f>IFERROR(C168/D168,0)</x:f>
        <x:v>0</x:v>
      </x:c>
      <x:c r="F168" s="73"/>
      <x:c r="G168" s="73"/>
      <x:c r="H168" s="73"/>
      <x:c r="I168" s="73"/>
      <x:c r="J168" s="67"/>
      <x:c r="K168" s="67"/>
      <x:c r="L168" s="90"/>
      <x:c r="M168" s="90"/>
      <x:c r="N168" s="67"/>
    </x:row>
    <x:row r="169">
      <x:c r="A169" s="83"/>
      <x:c r="B169" s="67"/>
      <x:c r="C169" s="73"/>
      <x:c r="D169" s="67"/>
      <x:c r="E169" s="84" t="n">
        <x:f>IFERROR(C169/D169,0)</x:f>
        <x:v>0</x:v>
      </x:c>
      <x:c r="F169" s="73"/>
      <x:c r="G169" s="73"/>
      <x:c r="H169" s="73"/>
      <x:c r="I169" s="73"/>
      <x:c r="J169" s="67"/>
      <x:c r="K169" s="67"/>
      <x:c r="L169" s="90"/>
      <x:c r="M169" s="90"/>
      <x:c r="N169" s="67"/>
    </x:row>
    <x:row r="170">
      <x:c r="A170" s="83"/>
      <x:c r="B170" s="67"/>
      <x:c r="C170" s="73"/>
      <x:c r="D170" s="67"/>
      <x:c r="E170" s="84" t="n">
        <x:f>IFERROR(C170/D170,0)</x:f>
        <x:v>0</x:v>
      </x:c>
      <x:c r="F170" s="73"/>
      <x:c r="G170" s="73"/>
      <x:c r="H170" s="73"/>
      <x:c r="I170" s="73"/>
      <x:c r="J170" s="67"/>
      <x:c r="K170" s="67"/>
      <x:c r="L170" s="90"/>
      <x:c r="M170" s="90"/>
      <x:c r="N170" s="67"/>
    </x:row>
    <x:row r="171">
      <x:c r="A171" s="83"/>
      <x:c r="B171" s="67"/>
      <x:c r="C171" s="73"/>
      <x:c r="D171" s="67"/>
      <x:c r="E171" s="84" t="n">
        <x:f>IFERROR(C171/D171,0)</x:f>
        <x:v>0</x:v>
      </x:c>
      <x:c r="F171" s="73"/>
      <x:c r="G171" s="73"/>
      <x:c r="H171" s="73"/>
      <x:c r="I171" s="73"/>
      <x:c r="J171" s="67"/>
      <x:c r="K171" s="67"/>
      <x:c r="L171" s="90"/>
      <x:c r="M171" s="90"/>
      <x:c r="N171" s="67"/>
    </x:row>
    <x:row r="172">
      <x:c r="A172" s="83"/>
      <x:c r="B172" s="67"/>
      <x:c r="C172" s="73"/>
      <x:c r="D172" s="67"/>
      <x:c r="E172" s="84" t="n">
        <x:f>IFERROR(C172/D172,0)</x:f>
        <x:v>0</x:v>
      </x:c>
      <x:c r="F172" s="73"/>
      <x:c r="G172" s="73"/>
      <x:c r="H172" s="73"/>
      <x:c r="I172" s="73"/>
      <x:c r="J172" s="67"/>
      <x:c r="K172" s="67"/>
      <x:c r="L172" s="90"/>
      <x:c r="M172" s="90"/>
      <x:c r="N172" s="67"/>
    </x:row>
    <x:row r="173">
      <x:c r="A173" s="83"/>
      <x:c r="B173" s="67"/>
      <x:c r="C173" s="73"/>
      <x:c r="D173" s="67"/>
      <x:c r="E173" s="84" t="n">
        <x:f>IFERROR(C173/D173,0)</x:f>
        <x:v>0</x:v>
      </x:c>
      <x:c r="F173" s="73"/>
      <x:c r="G173" s="73"/>
      <x:c r="H173" s="73"/>
      <x:c r="I173" s="73"/>
      <x:c r="J173" s="67"/>
      <x:c r="K173" s="67"/>
      <x:c r="L173" s="90"/>
      <x:c r="M173" s="90"/>
      <x:c r="N173" s="67"/>
    </x:row>
    <x:row r="174">
      <x:c r="A174" s="83"/>
      <x:c r="B174" s="67"/>
      <x:c r="C174" s="73"/>
      <x:c r="D174" s="67"/>
      <x:c r="E174" s="84" t="n">
        <x:f>IFERROR(C174/D174,0)</x:f>
        <x:v>0</x:v>
      </x:c>
      <x:c r="F174" s="73"/>
      <x:c r="G174" s="73"/>
      <x:c r="H174" s="73"/>
      <x:c r="I174" s="73"/>
      <x:c r="J174" s="67"/>
      <x:c r="K174" s="67"/>
      <x:c r="L174" s="90"/>
      <x:c r="M174" s="90"/>
      <x:c r="N174" s="67"/>
    </x:row>
    <x:row r="175">
      <x:c r="A175" s="83"/>
      <x:c r="B175" s="67"/>
      <x:c r="C175" s="73"/>
      <x:c r="D175" s="67"/>
      <x:c r="E175" s="84" t="n">
        <x:f>IFERROR(C175/D175,0)</x:f>
        <x:v>0</x:v>
      </x:c>
      <x:c r="F175" s="73"/>
      <x:c r="G175" s="73"/>
      <x:c r="H175" s="73"/>
      <x:c r="I175" s="73"/>
      <x:c r="J175" s="67"/>
      <x:c r="K175" s="67"/>
      <x:c r="L175" s="90"/>
      <x:c r="M175" s="90"/>
      <x:c r="N175" s="67"/>
    </x:row>
    <x:row r="176">
      <x:c r="A176" s="83"/>
      <x:c r="B176" s="67"/>
      <x:c r="C176" s="73"/>
      <x:c r="D176" s="67"/>
      <x:c r="E176" s="84" t="n">
        <x:f>IFERROR(C176/D176,0)</x:f>
        <x:v>0</x:v>
      </x:c>
      <x:c r="F176" s="73"/>
      <x:c r="G176" s="73"/>
      <x:c r="H176" s="73"/>
      <x:c r="I176" s="73"/>
      <x:c r="J176" s="67"/>
      <x:c r="K176" s="67"/>
      <x:c r="L176" s="90"/>
      <x:c r="M176" s="90"/>
      <x:c r="N176" s="67"/>
    </x:row>
    <x:row r="177">
      <x:c r="A177" s="83"/>
      <x:c r="B177" s="67"/>
      <x:c r="C177" s="73"/>
      <x:c r="D177" s="67"/>
      <x:c r="E177" s="84" t="n">
        <x:f>IFERROR(C177/D177,0)</x:f>
        <x:v>0</x:v>
      </x:c>
      <x:c r="F177" s="73"/>
      <x:c r="G177" s="73"/>
      <x:c r="H177" s="73"/>
      <x:c r="I177" s="73"/>
      <x:c r="J177" s="67"/>
      <x:c r="K177" s="67"/>
      <x:c r="L177" s="90"/>
      <x:c r="M177" s="90"/>
      <x:c r="N177" s="67"/>
    </x:row>
    <x:row r="178">
      <x:c r="A178" s="83"/>
      <x:c r="B178" s="67"/>
      <x:c r="C178" s="73"/>
      <x:c r="D178" s="67"/>
      <x:c r="E178" s="84" t="n">
        <x:f>IFERROR(C178/D178,0)</x:f>
        <x:v>0</x:v>
      </x:c>
      <x:c r="F178" s="73"/>
      <x:c r="G178" s="73"/>
      <x:c r="H178" s="73"/>
      <x:c r="I178" s="73"/>
      <x:c r="J178" s="67"/>
      <x:c r="K178" s="67"/>
      <x:c r="L178" s="90"/>
      <x:c r="M178" s="90"/>
      <x:c r="N178" s="67"/>
    </x:row>
    <x:row r="179">
      <x:c r="A179" s="83"/>
      <x:c r="B179" s="67"/>
      <x:c r="C179" s="73"/>
      <x:c r="D179" s="67"/>
      <x:c r="E179" s="84" t="n">
        <x:f>IFERROR(C179/D179,0)</x:f>
        <x:v>0</x:v>
      </x:c>
      <x:c r="F179" s="73"/>
      <x:c r="G179" s="73"/>
      <x:c r="H179" s="73"/>
      <x:c r="I179" s="73"/>
      <x:c r="J179" s="67"/>
      <x:c r="K179" s="67"/>
      <x:c r="L179" s="90"/>
      <x:c r="M179" s="90"/>
      <x:c r="N179" s="67"/>
    </x:row>
    <x:row r="180">
      <x:c r="A180" s="83"/>
      <x:c r="B180" s="67"/>
      <x:c r="C180" s="73"/>
      <x:c r="D180" s="67"/>
      <x:c r="E180" s="84" t="n">
        <x:f>IFERROR(C180/D180,0)</x:f>
        <x:v>0</x:v>
      </x:c>
      <x:c r="F180" s="73"/>
      <x:c r="G180" s="73"/>
      <x:c r="H180" s="73"/>
      <x:c r="I180" s="73"/>
      <x:c r="J180" s="67"/>
      <x:c r="K180" s="67"/>
      <x:c r="L180" s="90"/>
      <x:c r="M180" s="90"/>
      <x:c r="N180" s="67"/>
    </x:row>
    <x:row r="181">
      <x:c r="A181" s="83"/>
      <x:c r="B181" s="67"/>
      <x:c r="C181" s="73"/>
      <x:c r="D181" s="67"/>
      <x:c r="E181" s="84" t="n">
        <x:f>IFERROR(C181/D181,0)</x:f>
        <x:v>0</x:v>
      </x:c>
      <x:c r="F181" s="73"/>
      <x:c r="G181" s="73"/>
      <x:c r="H181" s="73"/>
      <x:c r="I181" s="73"/>
      <x:c r="J181" s="67"/>
      <x:c r="K181" s="67"/>
      <x:c r="L181" s="90"/>
      <x:c r="M181" s="90"/>
      <x:c r="N181" s="67"/>
    </x:row>
    <x:row r="182">
      <x:c r="A182" s="83"/>
      <x:c r="B182" s="67"/>
      <x:c r="C182" s="73"/>
      <x:c r="D182" s="67"/>
      <x:c r="E182" s="84" t="n">
        <x:f>IFERROR(C182/D182,0)</x:f>
        <x:v>0</x:v>
      </x:c>
      <x:c r="F182" s="73"/>
      <x:c r="G182" s="73"/>
      <x:c r="H182" s="73"/>
      <x:c r="I182" s="73"/>
      <x:c r="J182" s="67"/>
      <x:c r="K182" s="67"/>
      <x:c r="L182" s="90"/>
      <x:c r="M182" s="90"/>
      <x:c r="N182" s="67"/>
    </x:row>
    <x:row r="183">
      <x:c r="A183" s="83"/>
      <x:c r="B183" s="67"/>
      <x:c r="C183" s="73"/>
      <x:c r="D183" s="67"/>
      <x:c r="E183" s="84" t="n">
        <x:f>IFERROR(C183/D183,0)</x:f>
        <x:v>0</x:v>
      </x:c>
      <x:c r="F183" s="73"/>
      <x:c r="G183" s="73"/>
      <x:c r="H183" s="73"/>
      <x:c r="I183" s="73"/>
      <x:c r="J183" s="67"/>
      <x:c r="K183" s="67"/>
      <x:c r="L183" s="90"/>
      <x:c r="M183" s="90"/>
      <x:c r="N183" s="67"/>
    </x:row>
    <x:row r="184">
      <x:c r="A184" s="83"/>
      <x:c r="B184" s="67"/>
      <x:c r="C184" s="73"/>
      <x:c r="D184" s="67"/>
      <x:c r="E184" s="84" t="n">
        <x:f>IFERROR(C184/D184,0)</x:f>
        <x:v>0</x:v>
      </x:c>
      <x:c r="F184" s="73"/>
      <x:c r="G184" s="73"/>
      <x:c r="H184" s="73"/>
      <x:c r="I184" s="73"/>
      <x:c r="J184" s="67"/>
      <x:c r="K184" s="67"/>
      <x:c r="L184" s="90"/>
      <x:c r="M184" s="90"/>
      <x:c r="N184" s="67"/>
    </x:row>
    <x:row r="185">
      <x:c r="A185" s="83"/>
      <x:c r="B185" s="67"/>
      <x:c r="C185" s="73"/>
      <x:c r="D185" s="67"/>
      <x:c r="E185" s="84" t="n">
        <x:f>IFERROR(C185/D185,0)</x:f>
        <x:v>0</x:v>
      </x:c>
      <x:c r="F185" s="73"/>
      <x:c r="G185" s="73"/>
      <x:c r="H185" s="73"/>
      <x:c r="I185" s="73"/>
      <x:c r="J185" s="67"/>
      <x:c r="K185" s="67"/>
      <x:c r="L185" s="90"/>
      <x:c r="M185" s="90"/>
      <x:c r="N185" s="67"/>
    </x:row>
    <x:row r="186">
      <x:c r="A186" s="83"/>
      <x:c r="B186" s="67"/>
      <x:c r="C186" s="73"/>
      <x:c r="D186" s="67"/>
      <x:c r="E186" s="84" t="n">
        <x:f>IFERROR(C186/D186,0)</x:f>
        <x:v>0</x:v>
      </x:c>
      <x:c r="F186" s="73"/>
      <x:c r="G186" s="73"/>
      <x:c r="H186" s="73"/>
      <x:c r="I186" s="73"/>
      <x:c r="J186" s="67"/>
      <x:c r="K186" s="67"/>
      <x:c r="L186" s="90"/>
      <x:c r="M186" s="90"/>
      <x:c r="N186" s="67"/>
    </x:row>
    <x:row r="187">
      <x:c r="A187" s="83"/>
      <x:c r="B187" s="67"/>
      <x:c r="C187" s="73"/>
      <x:c r="D187" s="67"/>
      <x:c r="E187" s="84" t="n">
        <x:f>IFERROR(C187/D187,0)</x:f>
        <x:v>0</x:v>
      </x:c>
      <x:c r="F187" s="73"/>
      <x:c r="G187" s="73"/>
      <x:c r="H187" s="73"/>
      <x:c r="I187" s="73"/>
      <x:c r="J187" s="67"/>
      <x:c r="K187" s="67"/>
      <x:c r="L187" s="90"/>
      <x:c r="M187" s="90"/>
      <x:c r="N187" s="67"/>
    </x:row>
    <x:row r="188">
      <x:c r="A188" s="83"/>
      <x:c r="B188" s="67"/>
      <x:c r="C188" s="73"/>
      <x:c r="D188" s="67"/>
      <x:c r="E188" s="84" t="n">
        <x:f>IFERROR(C188/D188,0)</x:f>
        <x:v>0</x:v>
      </x:c>
      <x:c r="F188" s="73"/>
      <x:c r="G188" s="73"/>
      <x:c r="H188" s="73"/>
      <x:c r="I188" s="73"/>
      <x:c r="J188" s="67"/>
      <x:c r="K188" s="67"/>
      <x:c r="L188" s="90"/>
      <x:c r="M188" s="90"/>
      <x:c r="N188" s="67"/>
    </x:row>
    <x:row r="189">
      <x:c r="A189" s="83"/>
      <x:c r="B189" s="67"/>
      <x:c r="C189" s="73"/>
      <x:c r="D189" s="67"/>
      <x:c r="E189" s="84" t="n">
        <x:f>IFERROR(C189/D189,0)</x:f>
        <x:v>0</x:v>
      </x:c>
      <x:c r="F189" s="73"/>
      <x:c r="G189" s="73"/>
      <x:c r="H189" s="73"/>
      <x:c r="I189" s="73"/>
      <x:c r="J189" s="67"/>
      <x:c r="K189" s="67"/>
      <x:c r="L189" s="90"/>
      <x:c r="M189" s="90"/>
      <x:c r="N189" s="67"/>
    </x:row>
    <x:row r="190">
      <x:c r="A190" s="83"/>
      <x:c r="B190" s="67"/>
      <x:c r="C190" s="73"/>
      <x:c r="D190" s="67"/>
      <x:c r="E190" s="84" t="n">
        <x:f>IFERROR(C190/D190,0)</x:f>
        <x:v>0</x:v>
      </x:c>
      <x:c r="F190" s="73"/>
      <x:c r="G190" s="73"/>
      <x:c r="H190" s="73"/>
      <x:c r="I190" s="73"/>
      <x:c r="J190" s="67"/>
      <x:c r="K190" s="67"/>
      <x:c r="L190" s="90"/>
      <x:c r="M190" s="90"/>
      <x:c r="N190" s="67"/>
    </x:row>
    <x:row r="191">
      <x:c r="A191" s="83"/>
      <x:c r="B191" s="67"/>
      <x:c r="C191" s="73"/>
      <x:c r="D191" s="67"/>
      <x:c r="E191" s="84" t="n">
        <x:f>IFERROR(C191/D191,0)</x:f>
        <x:v>0</x:v>
      </x:c>
      <x:c r="F191" s="73"/>
      <x:c r="G191" s="73"/>
      <x:c r="H191" s="73"/>
      <x:c r="I191" s="73"/>
      <x:c r="J191" s="67"/>
      <x:c r="K191" s="67"/>
      <x:c r="L191" s="90"/>
      <x:c r="M191" s="90"/>
      <x:c r="N191" s="67"/>
    </x:row>
    <x:row r="192">
      <x:c r="A192" s="83"/>
      <x:c r="B192" s="67"/>
      <x:c r="C192" s="73"/>
      <x:c r="D192" s="67"/>
      <x:c r="E192" s="84" t="n">
        <x:f>IFERROR(C192/D192,0)</x:f>
        <x:v>0</x:v>
      </x:c>
      <x:c r="F192" s="73"/>
      <x:c r="G192" s="73"/>
      <x:c r="H192" s="73"/>
      <x:c r="I192" s="73"/>
      <x:c r="J192" s="67"/>
      <x:c r="K192" s="67"/>
      <x:c r="L192" s="90"/>
      <x:c r="M192" s="90"/>
      <x:c r="N192" s="67"/>
    </x:row>
    <x:row r="193">
      <x:c r="A193" s="83"/>
      <x:c r="B193" s="67"/>
      <x:c r="C193" s="73"/>
      <x:c r="D193" s="67"/>
      <x:c r="E193" s="84" t="n">
        <x:f>IFERROR(C193/D193,0)</x:f>
        <x:v>0</x:v>
      </x:c>
      <x:c r="F193" s="73"/>
      <x:c r="G193" s="73"/>
      <x:c r="H193" s="73"/>
      <x:c r="I193" s="73"/>
      <x:c r="J193" s="67"/>
      <x:c r="K193" s="67"/>
      <x:c r="L193" s="90"/>
      <x:c r="M193" s="90"/>
      <x:c r="N193" s="67"/>
    </x:row>
    <x:row r="194">
      <x:c r="A194" s="83"/>
      <x:c r="B194" s="67"/>
      <x:c r="C194" s="73"/>
      <x:c r="D194" s="67"/>
      <x:c r="E194" s="84" t="n">
        <x:f>IFERROR(C194/D194,0)</x:f>
        <x:v>0</x:v>
      </x:c>
      <x:c r="F194" s="73"/>
      <x:c r="G194" s="73"/>
      <x:c r="H194" s="73"/>
      <x:c r="I194" s="73"/>
      <x:c r="J194" s="67"/>
      <x:c r="K194" s="67"/>
      <x:c r="L194" s="90"/>
      <x:c r="M194" s="90"/>
      <x:c r="N194" s="67"/>
    </x:row>
    <x:row r="195">
      <x:c r="A195" s="83"/>
      <x:c r="B195" s="67"/>
      <x:c r="C195" s="73"/>
      <x:c r="D195" s="67"/>
      <x:c r="E195" s="84" t="n">
        <x:f>IFERROR(C195/D195,0)</x:f>
        <x:v>0</x:v>
      </x:c>
      <x:c r="F195" s="73"/>
      <x:c r="G195" s="73"/>
      <x:c r="H195" s="73"/>
      <x:c r="I195" s="73"/>
      <x:c r="J195" s="67"/>
      <x:c r="K195" s="67"/>
      <x:c r="L195" s="90"/>
      <x:c r="M195" s="90"/>
      <x:c r="N195" s="67"/>
    </x:row>
    <x:row r="196">
      <x:c r="A196" s="83"/>
      <x:c r="B196" s="67"/>
      <x:c r="C196" s="73"/>
      <x:c r="D196" s="67"/>
      <x:c r="E196" s="84" t="n">
        <x:f>IFERROR(C196/D196,0)</x:f>
        <x:v>0</x:v>
      </x:c>
      <x:c r="F196" s="73"/>
      <x:c r="G196" s="73"/>
      <x:c r="H196" s="73"/>
      <x:c r="I196" s="73"/>
      <x:c r="J196" s="67"/>
      <x:c r="K196" s="67"/>
      <x:c r="L196" s="90"/>
      <x:c r="M196" s="90"/>
      <x:c r="N196" s="67"/>
    </x:row>
    <x:row r="197">
      <x:c r="A197" s="83"/>
      <x:c r="B197" s="67"/>
      <x:c r="C197" s="73"/>
      <x:c r="D197" s="67"/>
      <x:c r="E197" s="84" t="n">
        <x:f>IFERROR(C197/D197,0)</x:f>
        <x:v>0</x:v>
      </x:c>
      <x:c r="F197" s="73"/>
      <x:c r="G197" s="73"/>
      <x:c r="H197" s="73"/>
      <x:c r="I197" s="73"/>
      <x:c r="J197" s="67"/>
      <x:c r="K197" s="67"/>
      <x:c r="L197" s="90"/>
      <x:c r="M197" s="90"/>
      <x:c r="N197" s="67"/>
    </x:row>
    <x:row r="198">
      <x:c r="A198" s="83"/>
      <x:c r="B198" s="67"/>
      <x:c r="C198" s="73"/>
      <x:c r="D198" s="67"/>
      <x:c r="E198" s="84" t="n">
        <x:f>IFERROR(C198/D198,0)</x:f>
        <x:v>0</x:v>
      </x:c>
      <x:c r="F198" s="73"/>
      <x:c r="G198" s="73"/>
      <x:c r="H198" s="73"/>
      <x:c r="I198" s="73"/>
      <x:c r="J198" s="67"/>
      <x:c r="K198" s="67"/>
      <x:c r="L198" s="90"/>
      <x:c r="M198" s="90"/>
      <x:c r="N198" s="67"/>
    </x:row>
    <x:row r="199">
      <x:c r="A199" s="83"/>
      <x:c r="B199" s="67"/>
      <x:c r="C199" s="73"/>
      <x:c r="D199" s="67"/>
      <x:c r="E199" s="84" t="n">
        <x:f>IFERROR(C199/D199,0)</x:f>
        <x:v>0</x:v>
      </x:c>
      <x:c r="F199" s="73"/>
      <x:c r="G199" s="73"/>
      <x:c r="H199" s="73"/>
      <x:c r="I199" s="73"/>
      <x:c r="J199" s="67"/>
      <x:c r="K199" s="67"/>
      <x:c r="L199" s="90"/>
      <x:c r="M199" s="90"/>
      <x:c r="N199" s="67"/>
    </x:row>
    <x:row r="200">
      <x:c r="A200" s="83"/>
      <x:c r="B200" s="67"/>
      <x:c r="C200" s="73"/>
      <x:c r="D200" s="67"/>
      <x:c r="E200" s="84" t="n">
        <x:f>IFERROR(C200/D200,0)</x:f>
        <x:v>0</x:v>
      </x:c>
      <x:c r="F200" s="73"/>
      <x:c r="G200" s="73"/>
      <x:c r="H200" s="73"/>
      <x:c r="I200" s="73"/>
      <x:c r="J200" s="67"/>
      <x:c r="K200" s="67"/>
      <x:c r="L200" s="90"/>
      <x:c r="M200" s="90"/>
      <x:c r="N200" s="67"/>
    </x:row>
    <x:row r="201">
      <x:c r="A201" s="83"/>
      <x:c r="B201" s="67"/>
      <x:c r="C201" s="73"/>
      <x:c r="D201" s="67"/>
      <x:c r="E201" s="84" t="n">
        <x:f>IFERROR(C201/D201,0)</x:f>
        <x:v>0</x:v>
      </x:c>
      <x:c r="F201" s="73"/>
      <x:c r="G201" s="73"/>
      <x:c r="H201" s="73"/>
      <x:c r="I201" s="73"/>
      <x:c r="J201" s="67"/>
      <x:c r="K201" s="67"/>
      <x:c r="L201" s="90"/>
      <x:c r="M201" s="90"/>
      <x:c r="N201" s="67"/>
    </x:row>
    <x:row r="202">
      <x:c r="A202" s="83"/>
      <x:c r="B202" s="67"/>
      <x:c r="C202" s="73"/>
      <x:c r="D202" s="67"/>
      <x:c r="E202" s="84" t="n">
        <x:f>IFERROR(C202/D202,0)</x:f>
        <x:v>0</x:v>
      </x:c>
      <x:c r="F202" s="73"/>
      <x:c r="G202" s="73"/>
      <x:c r="H202" s="73"/>
      <x:c r="I202" s="73"/>
      <x:c r="J202" s="67"/>
      <x:c r="K202" s="67"/>
      <x:c r="L202" s="90"/>
      <x:c r="M202" s="90"/>
      <x:c r="N202" s="67"/>
    </x:row>
    <x:row r="203">
      <x:c r="A203" s="83"/>
      <x:c r="B203" s="67"/>
      <x:c r="C203" s="73"/>
      <x:c r="D203" s="67"/>
      <x:c r="E203" s="84" t="n">
        <x:f>IFERROR(C203/D203,0)</x:f>
        <x:v>0</x:v>
      </x:c>
      <x:c r="F203" s="73"/>
      <x:c r="G203" s="73"/>
      <x:c r="H203" s="73"/>
      <x:c r="I203" s="73"/>
      <x:c r="J203" s="67"/>
      <x:c r="K203" s="67"/>
      <x:c r="L203" s="90"/>
      <x:c r="M203" s="90"/>
      <x:c r="N203" s="67"/>
    </x:row>
    <x:row r="204">
      <x:c r="A204" s="83"/>
      <x:c r="B204" s="67"/>
      <x:c r="C204" s="73"/>
      <x:c r="D204" s="67"/>
      <x:c r="E204" s="84" t="n">
        <x:f>IFERROR(C204/D204,0)</x:f>
        <x:v>0</x:v>
      </x:c>
      <x:c r="F204" s="73"/>
      <x:c r="G204" s="73"/>
      <x:c r="H204" s="73"/>
      <x:c r="I204" s="73"/>
      <x:c r="J204" s="67"/>
      <x:c r="K204" s="67"/>
      <x:c r="L204" s="90"/>
      <x:c r="M204" s="90"/>
      <x:c r="N204" s="67"/>
    </x:row>
  </x:sheetData>
  <x:mergeCells>
    <x:mergeCell ref="A1:N1"/>
    <x:mergeCell ref="A2:N2"/>
  </x:mergeCells>
  <x:dataValidations count="2">
    <x:dataValidation type="list" sqref="B5:B204">
      <x:formula1>"Open/Prep,Breakfast,Lunch,Afternoon,Dinner,Late Night,Close"</x:formula1>
    </x:dataValidation>
    <x:dataValidation type="list" sqref="N5:N204">
      <x:formula1>"High,Medium,Low"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5" hidden="0" customWidth="1"/>
    <x:col min="3" max="3" width="15" hidden="0" customWidth="1"/>
    <x:col min="4" max="4" width="15" hidden="0" customWidth="1"/>
    <x:col min="5" max="5" width="13" hidden="0" customWidth="1"/>
    <x:col min="6" max="6" width="13" hidden="0" customWidth="1"/>
    <x:col min="7" max="7" width="15" hidden="0" customWidth="1"/>
    <x:col min="8" max="8" width="15" hidden="0" customWidth="1"/>
    <x:col min="9" max="9" width="17" hidden="0" customWidth="1"/>
    <x:col min="10" max="10" width="15" hidden="0" customWidth="1"/>
    <x:col min="11" max="11" width="18" hidden="0" customWidth="1"/>
    <x:col min="12" max="12" width="16" hidden="0" customWidth="1"/>
    <x:col min="13" max="13" width="15" hidden="0" customWidth="1"/>
    <x:col min="14" max="14" width="18" hidden="0" customWidth="1"/>
    <x:col min="15" max="15" width="18" hidden="0" customWidth="1"/>
    <x:col min="16" max="16" width="15" hidden="0" customWidth="1"/>
    <x:col min="17" max="17" width="13" hidden="0" customWidth="1"/>
    <x:col min="18" max="18" width="14" hidden="0" customWidth="1"/>
    <x:col min="19" max="19" width="36" hidden="0" customWidth="1"/>
  </x:cols>
  <x:sheetData>
    <x:row r="1" ht="30" customHeight="1">
      <x:c r="A1" s="46" t="str">
        <x:v>LABOR DEMAND CALCULATOR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  <x:c r="O1" s="46"/>
      <x:c r="P1" s="46"/>
      <x:c r="Q1" s="46"/>
      <x:c r="R1" s="46"/>
      <x:c r="S1" s="46"/>
    </x:row>
    <x:row r="2" ht="22" customHeight="1">
      <x:c r="A2" s="47" t="str">
        <x:v>Recommended hours use the strongest justified workload requirement plus fixed work and event workload. Minimum coverage is a hard guardrail.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  <x:c r="O2" s="47"/>
      <x:c r="P2" s="47"/>
      <x:c r="Q2" s="47"/>
      <x:c r="R2" s="47"/>
      <x:c r="S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  <x:c r="O3" s="59"/>
      <x:c r="P3" s="59"/>
      <x:c r="Q3" s="59"/>
      <x:c r="R3" s="59"/>
      <x:c r="S3" s="59"/>
    </x:row>
    <x:row r="4" ht="30" customHeight="1">
      <x:c r="A4" s="49" t="str">
        <x:v>Date</x:v>
      </x:c>
      <x:c r="B4" s="49" t="str">
        <x:v>Daypart</x:v>
      </x:c>
      <x:c r="C4" s="49" t="str">
        <x:v>Forecast Sales</x:v>
      </x:c>
      <x:c r="D4" s="49" t="str">
        <x:v>Forecast Guests</x:v>
      </x:c>
      <x:c r="E4" s="49" t="str">
        <x:v>Target SPLH</x:v>
      </x:c>
      <x:c r="F4" s="49" t="str">
        <x:v>Target GPLH</x:v>
      </x:c>
      <x:c r="G4" s="49" t="str">
        <x:v>Sales-Based Hrs</x:v>
      </x:c>
      <x:c r="H4" s="49" t="str">
        <x:v>Guest-Based Hrs</x:v>
      </x:c>
      <x:c r="I4" s="49" t="str">
        <x:v>Minimum Coverage Hrs</x:v>
      </x:c>
      <x:c r="J4" s="49" t="str">
        <x:v>Fixed Work Hrs</x:v>
      </x:c>
      <x:c r="K4" s="49" t="str">
        <x:v>Event/Channel Hrs</x:v>
      </x:c>
      <x:c r="L4" s="49" t="str">
        <x:v>Core Workload Hrs</x:v>
      </x:c>
      <x:c r="M4" s="49" t="str">
        <x:v>Calculated Hrs</x:v>
      </x:c>
      <x:c r="N4" s="49" t="str">
        <x:v>Manager Adjustment</x:v>
      </x:c>
      <x:c r="O4" s="49" t="str">
        <x:v>Recommended Hrs</x:v>
      </x:c>
      <x:c r="P4" s="49" t="str">
        <x:v>Scheduled Hrs</x:v>
      </x:c>
      <x:c r="Q4" s="49" t="str">
        <x:v>Schedule Gap</x:v>
      </x:c>
      <x:c r="R4" s="49" t="str">
        <x:v>Forecast SPLH</x:v>
      </x:c>
      <x:c r="S4" s="49" t="str">
        <x:v>Decision / Reason</x:v>
      </x:c>
    </x:row>
    <x:row r="5">
      <x:c r="A5" s="83"/>
      <x:c r="B5" s="67"/>
      <x:c r="C5" s="73"/>
      <x:c r="D5" s="67"/>
      <x:c r="E5" s="84" t="n">
        <x:f>'Setup'!B8</x:f>
        <x:v>75</x:v>
      </x:c>
      <x:c r="F5" s="85" t="n">
        <x:f>'Setup'!B9</x:f>
        <x:v>2.5</x:v>
      </x:c>
      <x:c r="G5" s="93" t="n">
        <x:f>IFERROR(C5/E5,0)</x:f>
        <x:v>0</x:v>
      </x:c>
      <x:c r="H5" s="93" t="n">
        <x:f>IFERROR(D5/F5,0)</x:f>
        <x:v>0</x:v>
      </x:c>
      <x:c r="I5" s="91"/>
      <x:c r="J5" s="91"/>
      <x:c r="K5" s="91"/>
      <x:c r="L5" s="93" t="n">
        <x:f>MAX(G5,H5,I5)</x:f>
        <x:v>0</x:v>
      </x:c>
      <x:c r="M5" s="93" t="n">
        <x:f>L5+J5+K5</x:f>
        <x:v>0</x:v>
      </x:c>
      <x:c r="N5" s="91"/>
      <x:c r="O5" s="93" t="n">
        <x:f>MAX(M5+N5,I5+J5+K5)</x:f>
        <x:v>0</x:v>
      </x:c>
      <x:c r="P5" s="91"/>
      <x:c r="Q5" s="93" t="n">
        <x:f>P5-O5</x:f>
        <x:v>0</x:v>
      </x:c>
      <x:c r="R5" s="84" t="n">
        <x:f>IFERROR(C5/O5,0)</x:f>
        <x:v>0</x:v>
      </x:c>
      <x:c r="S5" s="67"/>
    </x:row>
    <x:row r="6">
      <x:c r="A6" s="83"/>
      <x:c r="B6" s="67"/>
      <x:c r="C6" s="73"/>
      <x:c r="D6" s="67"/>
      <x:c r="E6" s="84" t="n">
        <x:f>'Setup'!B9</x:f>
        <x:v>2.5</x:v>
      </x:c>
      <x:c r="F6" s="85" t="n">
        <x:f>'Setup'!B10</x:f>
        <x:v>12</x:v>
      </x:c>
      <x:c r="G6" s="93" t="n">
        <x:f>IFERROR(C6/E6,0)</x:f>
        <x:v>0</x:v>
      </x:c>
      <x:c r="H6" s="93" t="n">
        <x:f>IFERROR(D6/F6,0)</x:f>
        <x:v>0</x:v>
      </x:c>
      <x:c r="I6" s="91"/>
      <x:c r="J6" s="91"/>
      <x:c r="K6" s="91"/>
      <x:c r="L6" s="93" t="n">
        <x:f>MAX(G6,H6,I6)</x:f>
        <x:v>0</x:v>
      </x:c>
      <x:c r="M6" s="93" t="n">
        <x:f>L6+J6+K6</x:f>
        <x:v>0</x:v>
      </x:c>
      <x:c r="N6" s="91"/>
      <x:c r="O6" s="93" t="n">
        <x:f>MAX(M6+N6,I6+J6+K6)</x:f>
        <x:v>0</x:v>
      </x:c>
      <x:c r="P6" s="91"/>
      <x:c r="Q6" s="93" t="n">
        <x:f>P6-O6</x:f>
        <x:v>0</x:v>
      </x:c>
      <x:c r="R6" s="84" t="n">
        <x:f>IFERROR(C6/O6,0)</x:f>
        <x:v>0</x:v>
      </x:c>
      <x:c r="S6" s="67"/>
    </x:row>
    <x:row r="7">
      <x:c r="A7" s="83"/>
      <x:c r="B7" s="67"/>
      <x:c r="C7" s="73"/>
      <x:c r="D7" s="67"/>
      <x:c r="E7" s="84" t="n">
        <x:f>'Setup'!B10</x:f>
        <x:v>12</x:v>
      </x:c>
      <x:c r="F7" s="85" t="n">
        <x:f>'Setup'!B11</x:f>
        <x:v>0</x:v>
      </x:c>
      <x:c r="G7" s="93" t="n">
        <x:f>IFERROR(C7/E7,0)</x:f>
        <x:v>0</x:v>
      </x:c>
      <x:c r="H7" s="93" t="n">
        <x:f>IFERROR(D7/F7,0)</x:f>
        <x:v>0</x:v>
      </x:c>
      <x:c r="I7" s="91"/>
      <x:c r="J7" s="91"/>
      <x:c r="K7" s="91"/>
      <x:c r="L7" s="93" t="n">
        <x:f>MAX(G7,H7,I7)</x:f>
        <x:v>0</x:v>
      </x:c>
      <x:c r="M7" s="93" t="n">
        <x:f>L7+J7+K7</x:f>
        <x:v>0</x:v>
      </x:c>
      <x:c r="N7" s="91"/>
      <x:c r="O7" s="93" t="n">
        <x:f>MAX(M7+N7,I7+J7+K7)</x:f>
        <x:v>0</x:v>
      </x:c>
      <x:c r="P7" s="91"/>
      <x:c r="Q7" s="93" t="n">
        <x:f>P7-O7</x:f>
        <x:v>0</x:v>
      </x:c>
      <x:c r="R7" s="84" t="n">
        <x:f>IFERROR(C7/O7,0)</x:f>
        <x:v>0</x:v>
      </x:c>
      <x:c r="S7" s="67"/>
    </x:row>
    <x:row r="8">
      <x:c r="A8" s="83"/>
      <x:c r="B8" s="67"/>
      <x:c r="C8" s="73"/>
      <x:c r="D8" s="67"/>
      <x:c r="E8" s="84" t="n">
        <x:f>'Setup'!B11</x:f>
        <x:v>0</x:v>
      </x:c>
      <x:c r="F8" s="85" t="n">
        <x:f>'Setup'!B12</x:f>
        <x:v>84</x:v>
      </x:c>
      <x:c r="G8" s="93" t="n">
        <x:f>IFERROR(C8/E8,0)</x:f>
        <x:v>0</x:v>
      </x:c>
      <x:c r="H8" s="93" t="n">
        <x:f>IFERROR(D8/F8,0)</x:f>
        <x:v>0</x:v>
      </x:c>
      <x:c r="I8" s="91"/>
      <x:c r="J8" s="91"/>
      <x:c r="K8" s="91"/>
      <x:c r="L8" s="93" t="n">
        <x:f>MAX(G8,H8,I8)</x:f>
        <x:v>0</x:v>
      </x:c>
      <x:c r="M8" s="93" t="n">
        <x:f>L8+J8+K8</x:f>
        <x:v>0</x:v>
      </x:c>
      <x:c r="N8" s="91"/>
      <x:c r="O8" s="93" t="n">
        <x:f>MAX(M8+N8,I8+J8+K8)</x:f>
        <x:v>0</x:v>
      </x:c>
      <x:c r="P8" s="91"/>
      <x:c r="Q8" s="93" t="n">
        <x:f>P8-O8</x:f>
        <x:v>0</x:v>
      </x:c>
      <x:c r="R8" s="84" t="n">
        <x:f>IFERROR(C8/O8,0)</x:f>
        <x:v>0</x:v>
      </x:c>
      <x:c r="S8" s="67"/>
    </x:row>
    <x:row r="9">
      <x:c r="A9" s="83"/>
      <x:c r="B9" s="67"/>
      <x:c r="C9" s="73"/>
      <x:c r="D9" s="67"/>
      <x:c r="E9" s="84" t="n">
        <x:f>'Setup'!B12</x:f>
        <x:v>84</x:v>
      </x:c>
      <x:c r="F9" s="85" t="n">
        <x:f>'Setup'!B13</x:f>
        <x:v>0.1</x:v>
      </x:c>
      <x:c r="G9" s="93" t="n">
        <x:f>IFERROR(C9/E9,0)</x:f>
        <x:v>0</x:v>
      </x:c>
      <x:c r="H9" s="93" t="n">
        <x:f>IFERROR(D9/F9,0)</x:f>
        <x:v>0</x:v>
      </x:c>
      <x:c r="I9" s="91"/>
      <x:c r="J9" s="91"/>
      <x:c r="K9" s="91"/>
      <x:c r="L9" s="93" t="n">
        <x:f>MAX(G9,H9,I9)</x:f>
        <x:v>0</x:v>
      </x:c>
      <x:c r="M9" s="93" t="n">
        <x:f>L9+J9+K9</x:f>
        <x:v>0</x:v>
      </x:c>
      <x:c r="N9" s="91"/>
      <x:c r="O9" s="93" t="n">
        <x:f>MAX(M9+N9,I9+J9+K9)</x:f>
        <x:v>0</x:v>
      </x:c>
      <x:c r="P9" s="91"/>
      <x:c r="Q9" s="93" t="n">
        <x:f>P9-O9</x:f>
        <x:v>0</x:v>
      </x:c>
      <x:c r="R9" s="84" t="n">
        <x:f>IFERROR(C9/O9,0)</x:f>
        <x:v>0</x:v>
      </x:c>
      <x:c r="S9" s="67"/>
    </x:row>
    <x:row r="10">
      <x:c r="A10" s="83"/>
      <x:c r="B10" s="67"/>
      <x:c r="C10" s="73"/>
      <x:c r="D10" s="67"/>
      <x:c r="E10" s="84" t="n">
        <x:f>'Setup'!B13</x:f>
        <x:v>0.1</x:v>
      </x:c>
      <x:c r="F10" s="85" t="n">
        <x:f>'Setup'!B14</x:f>
        <x:v>25</x:v>
      </x:c>
      <x:c r="G10" s="93" t="n">
        <x:f>IFERROR(C10/E10,0)</x:f>
        <x:v>0</x:v>
      </x:c>
      <x:c r="H10" s="93" t="n">
        <x:f>IFERROR(D10/F10,0)</x:f>
        <x:v>0</x:v>
      </x:c>
      <x:c r="I10" s="91"/>
      <x:c r="J10" s="91"/>
      <x:c r="K10" s="91"/>
      <x:c r="L10" s="93" t="n">
        <x:f>MAX(G10,H10,I10)</x:f>
        <x:v>0</x:v>
      </x:c>
      <x:c r="M10" s="93" t="n">
        <x:f>L10+J10+K10</x:f>
        <x:v>0</x:v>
      </x:c>
      <x:c r="N10" s="91"/>
      <x:c r="O10" s="93" t="n">
        <x:f>MAX(M10+N10,I10+J10+K10)</x:f>
        <x:v>0</x:v>
      </x:c>
      <x:c r="P10" s="91"/>
      <x:c r="Q10" s="93" t="n">
        <x:f>P10-O10</x:f>
        <x:v>0</x:v>
      </x:c>
      <x:c r="R10" s="84" t="n">
        <x:f>IFERROR(C10/O10,0)</x:f>
        <x:v>0</x:v>
      </x:c>
      <x:c r="S10" s="67"/>
    </x:row>
    <x:row r="11">
      <x:c r="A11" s="83"/>
      <x:c r="B11" s="67"/>
      <x:c r="C11" s="73"/>
      <x:c r="D11" s="67"/>
      <x:c r="E11" s="84" t="n">
        <x:f>'Setup'!B14</x:f>
        <x:v>25</x:v>
      </x:c>
      <x:c r="F11" s="85" t="n">
        <x:f>'Setup'!B15</x:f>
        <x:v>20</x:v>
      </x:c>
      <x:c r="G11" s="93" t="n">
        <x:f>IFERROR(C11/E11,0)</x:f>
        <x:v>0</x:v>
      </x:c>
      <x:c r="H11" s="93" t="n">
        <x:f>IFERROR(D11/F11,0)</x:f>
        <x:v>0</x:v>
      </x:c>
      <x:c r="I11" s="91"/>
      <x:c r="J11" s="91"/>
      <x:c r="K11" s="91"/>
      <x:c r="L11" s="93" t="n">
        <x:f>MAX(G11,H11,I11)</x:f>
        <x:v>0</x:v>
      </x:c>
      <x:c r="M11" s="93" t="n">
        <x:f>L11+J11+K11</x:f>
        <x:v>0</x:v>
      </x:c>
      <x:c r="N11" s="91"/>
      <x:c r="O11" s="93" t="n">
        <x:f>MAX(M11+N11,I11+J11+K11)</x:f>
        <x:v>0</x:v>
      </x:c>
      <x:c r="P11" s="91"/>
      <x:c r="Q11" s="93" t="n">
        <x:f>P11-O11</x:f>
        <x:v>0</x:v>
      </x:c>
      <x:c r="R11" s="84" t="n">
        <x:f>IFERROR(C11/O11,0)</x:f>
        <x:v>0</x:v>
      </x:c>
      <x:c r="S11" s="67"/>
    </x:row>
    <x:row r="12">
      <x:c r="A12" s="83"/>
      <x:c r="B12" s="67"/>
      <x:c r="C12" s="73"/>
      <x:c r="D12" s="67"/>
      <x:c r="E12" s="84" t="n">
        <x:f>'Setup'!B15</x:f>
        <x:v>20</x:v>
      </x:c>
      <x:c r="F12" s="85" t="n">
        <x:f>'Setup'!B16</x:f>
        <x:v>15</x:v>
      </x:c>
      <x:c r="G12" s="93" t="n">
        <x:f>IFERROR(C12/E12,0)</x:f>
        <x:v>0</x:v>
      </x:c>
      <x:c r="H12" s="93" t="n">
        <x:f>IFERROR(D12/F12,0)</x:f>
        <x:v>0</x:v>
      </x:c>
      <x:c r="I12" s="91"/>
      <x:c r="J12" s="91"/>
      <x:c r="K12" s="91"/>
      <x:c r="L12" s="93" t="n">
        <x:f>MAX(G12,H12,I12)</x:f>
        <x:v>0</x:v>
      </x:c>
      <x:c r="M12" s="93" t="n">
        <x:f>L12+J12+K12</x:f>
        <x:v>0</x:v>
      </x:c>
      <x:c r="N12" s="91"/>
      <x:c r="O12" s="93" t="n">
        <x:f>MAX(M12+N12,I12+J12+K12)</x:f>
        <x:v>0</x:v>
      </x:c>
      <x:c r="P12" s="91"/>
      <x:c r="Q12" s="93" t="n">
        <x:f>P12-O12</x:f>
        <x:v>0</x:v>
      </x:c>
      <x:c r="R12" s="84" t="n">
        <x:f>IFERROR(C12/O12,0)</x:f>
        <x:v>0</x:v>
      </x:c>
      <x:c r="S12" s="67"/>
    </x:row>
    <x:row r="13">
      <x:c r="A13" s="83"/>
      <x:c r="B13" s="67"/>
      <x:c r="C13" s="73"/>
      <x:c r="D13" s="67"/>
      <x:c r="E13" s="84" t="n">
        <x:f>'Setup'!B16</x:f>
        <x:v>15</x:v>
      </x:c>
      <x:c r="F13" s="85" t="n">
        <x:f>'Setup'!B17</x:f>
        <x:v>15</x:v>
      </x:c>
      <x:c r="G13" s="93" t="n">
        <x:f>IFERROR(C13/E13,0)</x:f>
        <x:v>0</x:v>
      </x:c>
      <x:c r="H13" s="93" t="n">
        <x:f>IFERROR(D13/F13,0)</x:f>
        <x:v>0</x:v>
      </x:c>
      <x:c r="I13" s="91"/>
      <x:c r="J13" s="91"/>
      <x:c r="K13" s="91"/>
      <x:c r="L13" s="93" t="n">
        <x:f>MAX(G13,H13,I13)</x:f>
        <x:v>0</x:v>
      </x:c>
      <x:c r="M13" s="93" t="n">
        <x:f>L13+J13+K13</x:f>
        <x:v>0</x:v>
      </x:c>
      <x:c r="N13" s="91"/>
      <x:c r="O13" s="93" t="n">
        <x:f>MAX(M13+N13,I13+J13+K13)</x:f>
        <x:v>0</x:v>
      </x:c>
      <x:c r="P13" s="91"/>
      <x:c r="Q13" s="93" t="n">
        <x:f>P13-O13</x:f>
        <x:v>0</x:v>
      </x:c>
      <x:c r="R13" s="84" t="n">
        <x:f>IFERROR(C13/O13,0)</x:f>
        <x:v>0</x:v>
      </x:c>
      <x:c r="S13" s="67"/>
    </x:row>
    <x:row r="14">
      <x:c r="A14" s="83"/>
      <x:c r="B14" s="67"/>
      <x:c r="C14" s="73"/>
      <x:c r="D14" s="67"/>
      <x:c r="E14" s="84" t="n">
        <x:f>'Setup'!B17</x:f>
        <x:v>15</x:v>
      </x:c>
      <x:c r="F14" s="85" t="n">
        <x:f>'Setup'!B18</x:f>
        <x:v>15</x:v>
      </x:c>
      <x:c r="G14" s="93" t="n">
        <x:f>IFERROR(C14/E14,0)</x:f>
        <x:v>0</x:v>
      </x:c>
      <x:c r="H14" s="93" t="n">
        <x:f>IFERROR(D14/F14,0)</x:f>
        <x:v>0</x:v>
      </x:c>
      <x:c r="I14" s="91"/>
      <x:c r="J14" s="91"/>
      <x:c r="K14" s="91"/>
      <x:c r="L14" s="93" t="n">
        <x:f>MAX(G14,H14,I14)</x:f>
        <x:v>0</x:v>
      </x:c>
      <x:c r="M14" s="93" t="n">
        <x:f>L14+J14+K14</x:f>
        <x:v>0</x:v>
      </x:c>
      <x:c r="N14" s="91"/>
      <x:c r="O14" s="93" t="n">
        <x:f>MAX(M14+N14,I14+J14+K14)</x:f>
        <x:v>0</x:v>
      </x:c>
      <x:c r="P14" s="91"/>
      <x:c r="Q14" s="93" t="n">
        <x:f>P14-O14</x:f>
        <x:v>0</x:v>
      </x:c>
      <x:c r="R14" s="84" t="n">
        <x:f>IFERROR(C14/O14,0)</x:f>
        <x:v>0</x:v>
      </x:c>
      <x:c r="S14" s="67"/>
    </x:row>
    <x:row r="15">
      <x:c r="A15" s="83"/>
      <x:c r="B15" s="67"/>
      <x:c r="C15" s="73"/>
      <x:c r="D15" s="67"/>
      <x:c r="E15" s="84" t="n">
        <x:f>'Setup'!B18</x:f>
        <x:v>15</x:v>
      </x:c>
      <x:c r="F15" s="85" t="n">
        <x:f>'Setup'!B19</x:f>
        <x:v>0</x:v>
      </x:c>
      <x:c r="G15" s="93" t="n">
        <x:f>IFERROR(C15/E15,0)</x:f>
        <x:v>0</x:v>
      </x:c>
      <x:c r="H15" s="93" t="n">
        <x:f>IFERROR(D15/F15,0)</x:f>
        <x:v>0</x:v>
      </x:c>
      <x:c r="I15" s="91"/>
      <x:c r="J15" s="91"/>
      <x:c r="K15" s="91"/>
      <x:c r="L15" s="93" t="n">
        <x:f>MAX(G15,H15,I15)</x:f>
        <x:v>0</x:v>
      </x:c>
      <x:c r="M15" s="93" t="n">
        <x:f>L15+J15+K15</x:f>
        <x:v>0</x:v>
      </x:c>
      <x:c r="N15" s="91"/>
      <x:c r="O15" s="93" t="n">
        <x:f>MAX(M15+N15,I15+J15+K15)</x:f>
        <x:v>0</x:v>
      </x:c>
      <x:c r="P15" s="91"/>
      <x:c r="Q15" s="93" t="n">
        <x:f>P15-O15</x:f>
        <x:v>0</x:v>
      </x:c>
      <x:c r="R15" s="84" t="n">
        <x:f>IFERROR(C15/O15,0)</x:f>
        <x:v>0</x:v>
      </x:c>
      <x:c r="S15" s="67"/>
    </x:row>
    <x:row r="16">
      <x:c r="A16" s="83"/>
      <x:c r="B16" s="67"/>
      <x:c r="C16" s="73"/>
      <x:c r="D16" s="67"/>
      <x:c r="E16" s="84" t="n">
        <x:f>'Setup'!B19</x:f>
        <x:v>0</x:v>
      </x:c>
      <x:c r="F16" s="85" t="n">
        <x:f>'Setup'!B20</x:f>
        <x:v>0</x:v>
      </x:c>
      <x:c r="G16" s="93" t="n">
        <x:f>IFERROR(C16/E16,0)</x:f>
        <x:v>0</x:v>
      </x:c>
      <x:c r="H16" s="93" t="n">
        <x:f>IFERROR(D16/F16,0)</x:f>
        <x:v>0</x:v>
      </x:c>
      <x:c r="I16" s="91"/>
      <x:c r="J16" s="91"/>
      <x:c r="K16" s="91"/>
      <x:c r="L16" s="93" t="n">
        <x:f>MAX(G16,H16,I16)</x:f>
        <x:v>0</x:v>
      </x:c>
      <x:c r="M16" s="93" t="n">
        <x:f>L16+J16+K16</x:f>
        <x:v>0</x:v>
      </x:c>
      <x:c r="N16" s="91"/>
      <x:c r="O16" s="93" t="n">
        <x:f>MAX(M16+N16,I16+J16+K16)</x:f>
        <x:v>0</x:v>
      </x:c>
      <x:c r="P16" s="91"/>
      <x:c r="Q16" s="93" t="n">
        <x:f>P16-O16</x:f>
        <x:v>0</x:v>
      </x:c>
      <x:c r="R16" s="84" t="n">
        <x:f>IFERROR(C16/O16,0)</x:f>
        <x:v>0</x:v>
      </x:c>
      <x:c r="S16" s="67"/>
    </x:row>
    <x:row r="17">
      <x:c r="A17" s="83"/>
      <x:c r="B17" s="67"/>
      <x:c r="C17" s="73"/>
      <x:c r="D17" s="67"/>
      <x:c r="E17" s="84" t="n">
        <x:f>'Setup'!B20</x:f>
        <x:v>0</x:v>
      </x:c>
      <x:c r="F17" s="85" t="n">
        <x:f>'Setup'!B21</x:f>
        <x:v>0</x:v>
      </x:c>
      <x:c r="G17" s="93" t="n">
        <x:f>IFERROR(C17/E17,0)</x:f>
        <x:v>0</x:v>
      </x:c>
      <x:c r="H17" s="93" t="n">
        <x:f>IFERROR(D17/F17,0)</x:f>
        <x:v>0</x:v>
      </x:c>
      <x:c r="I17" s="91"/>
      <x:c r="J17" s="91"/>
      <x:c r="K17" s="91"/>
      <x:c r="L17" s="93" t="n">
        <x:f>MAX(G17,H17,I17)</x:f>
        <x:v>0</x:v>
      </x:c>
      <x:c r="M17" s="93" t="n">
        <x:f>L17+J17+K17</x:f>
        <x:v>0</x:v>
      </x:c>
      <x:c r="N17" s="91"/>
      <x:c r="O17" s="93" t="n">
        <x:f>MAX(M17+N17,I17+J17+K17)</x:f>
        <x:v>0</x:v>
      </x:c>
      <x:c r="P17" s="91"/>
      <x:c r="Q17" s="93" t="n">
        <x:f>P17-O17</x:f>
        <x:v>0</x:v>
      </x:c>
      <x:c r="R17" s="84" t="n">
        <x:f>IFERROR(C17/O17,0)</x:f>
        <x:v>0</x:v>
      </x:c>
      <x:c r="S17" s="67"/>
    </x:row>
    <x:row r="18">
      <x:c r="A18" s="83"/>
      <x:c r="B18" s="67"/>
      <x:c r="C18" s="73"/>
      <x:c r="D18" s="67"/>
      <x:c r="E18" s="84" t="n">
        <x:f>'Setup'!B21</x:f>
        <x:v>0</x:v>
      </x:c>
      <x:c r="F18" s="85" t="n">
        <x:f>'Setup'!B22</x:f>
        <x:v>0</x:v>
      </x:c>
      <x:c r="G18" s="93" t="n">
        <x:f>IFERROR(C18/E18,0)</x:f>
        <x:v>0</x:v>
      </x:c>
      <x:c r="H18" s="93" t="n">
        <x:f>IFERROR(D18/F18,0)</x:f>
        <x:v>0</x:v>
      </x:c>
      <x:c r="I18" s="91"/>
      <x:c r="J18" s="91"/>
      <x:c r="K18" s="91"/>
      <x:c r="L18" s="93" t="n">
        <x:f>MAX(G18,H18,I18)</x:f>
        <x:v>0</x:v>
      </x:c>
      <x:c r="M18" s="93" t="n">
        <x:f>L18+J18+K18</x:f>
        <x:v>0</x:v>
      </x:c>
      <x:c r="N18" s="91"/>
      <x:c r="O18" s="93" t="n">
        <x:f>MAX(M18+N18,I18+J18+K18)</x:f>
        <x:v>0</x:v>
      </x:c>
      <x:c r="P18" s="91"/>
      <x:c r="Q18" s="93" t="n">
        <x:f>P18-O18</x:f>
        <x:v>0</x:v>
      </x:c>
      <x:c r="R18" s="84" t="n">
        <x:f>IFERROR(C18/O18,0)</x:f>
        <x:v>0</x:v>
      </x:c>
      <x:c r="S18" s="67"/>
    </x:row>
    <x:row r="19">
      <x:c r="A19" s="83"/>
      <x:c r="B19" s="67"/>
      <x:c r="C19" s="73"/>
      <x:c r="D19" s="67"/>
      <x:c r="E19" s="84" t="n">
        <x:f>'Setup'!B22</x:f>
        <x:v>0</x:v>
      </x:c>
      <x:c r="F19" s="85" t="n">
        <x:f>'Setup'!B23</x:f>
        <x:v>0</x:v>
      </x:c>
      <x:c r="G19" s="93" t="n">
        <x:f>IFERROR(C19/E19,0)</x:f>
        <x:v>0</x:v>
      </x:c>
      <x:c r="H19" s="93" t="n">
        <x:f>IFERROR(D19/F19,0)</x:f>
        <x:v>0</x:v>
      </x:c>
      <x:c r="I19" s="91"/>
      <x:c r="J19" s="91"/>
      <x:c r="K19" s="91"/>
      <x:c r="L19" s="93" t="n">
        <x:f>MAX(G19,H19,I19)</x:f>
        <x:v>0</x:v>
      </x:c>
      <x:c r="M19" s="93" t="n">
        <x:f>L19+J19+K19</x:f>
        <x:v>0</x:v>
      </x:c>
      <x:c r="N19" s="91"/>
      <x:c r="O19" s="93" t="n">
        <x:f>MAX(M19+N19,I19+J19+K19)</x:f>
        <x:v>0</x:v>
      </x:c>
      <x:c r="P19" s="91"/>
      <x:c r="Q19" s="93" t="n">
        <x:f>P19-O19</x:f>
        <x:v>0</x:v>
      </x:c>
      <x:c r="R19" s="84" t="n">
        <x:f>IFERROR(C19/O19,0)</x:f>
        <x:v>0</x:v>
      </x:c>
      <x:c r="S19" s="67"/>
    </x:row>
    <x:row r="20">
      <x:c r="A20" s="83"/>
      <x:c r="B20" s="67"/>
      <x:c r="C20" s="73"/>
      <x:c r="D20" s="67"/>
      <x:c r="E20" s="84" t="n">
        <x:f>'Setup'!B23</x:f>
        <x:v>0</x:v>
      </x:c>
      <x:c r="F20" s="85" t="n">
        <x:f>'Setup'!B24</x:f>
        <x:v>0</x:v>
      </x:c>
      <x:c r="G20" s="93" t="n">
        <x:f>IFERROR(C20/E20,0)</x:f>
        <x:v>0</x:v>
      </x:c>
      <x:c r="H20" s="93" t="n">
        <x:f>IFERROR(D20/F20,0)</x:f>
        <x:v>0</x:v>
      </x:c>
      <x:c r="I20" s="91"/>
      <x:c r="J20" s="91"/>
      <x:c r="K20" s="91"/>
      <x:c r="L20" s="93" t="n">
        <x:f>MAX(G20,H20,I20)</x:f>
        <x:v>0</x:v>
      </x:c>
      <x:c r="M20" s="93" t="n">
        <x:f>L20+J20+K20</x:f>
        <x:v>0</x:v>
      </x:c>
      <x:c r="N20" s="91"/>
      <x:c r="O20" s="93" t="n">
        <x:f>MAX(M20+N20,I20+J20+K20)</x:f>
        <x:v>0</x:v>
      </x:c>
      <x:c r="P20" s="91"/>
      <x:c r="Q20" s="93" t="n">
        <x:f>P20-O20</x:f>
        <x:v>0</x:v>
      </x:c>
      <x:c r="R20" s="84" t="n">
        <x:f>IFERROR(C20/O20,0)</x:f>
        <x:v>0</x:v>
      </x:c>
      <x:c r="S20" s="67"/>
    </x:row>
    <x:row r="21">
      <x:c r="A21" s="83"/>
      <x:c r="B21" s="67"/>
      <x:c r="C21" s="73"/>
      <x:c r="D21" s="67"/>
      <x:c r="E21" s="84" t="n">
        <x:f>'Setup'!B24</x:f>
        <x:v>0</x:v>
      </x:c>
      <x:c r="F21" s="85" t="n">
        <x:f>'Setup'!B25</x:f>
        <x:v>0</x:v>
      </x:c>
      <x:c r="G21" s="93" t="n">
        <x:f>IFERROR(C21/E21,0)</x:f>
        <x:v>0</x:v>
      </x:c>
      <x:c r="H21" s="93" t="n">
        <x:f>IFERROR(D21/F21,0)</x:f>
        <x:v>0</x:v>
      </x:c>
      <x:c r="I21" s="91"/>
      <x:c r="J21" s="91"/>
      <x:c r="K21" s="91"/>
      <x:c r="L21" s="93" t="n">
        <x:f>MAX(G21,H21,I21)</x:f>
        <x:v>0</x:v>
      </x:c>
      <x:c r="M21" s="93" t="n">
        <x:f>L21+J21+K21</x:f>
        <x:v>0</x:v>
      </x:c>
      <x:c r="N21" s="91"/>
      <x:c r="O21" s="93" t="n">
        <x:f>MAX(M21+N21,I21+J21+K21)</x:f>
        <x:v>0</x:v>
      </x:c>
      <x:c r="P21" s="91"/>
      <x:c r="Q21" s="93" t="n">
        <x:f>P21-O21</x:f>
        <x:v>0</x:v>
      </x:c>
      <x:c r="R21" s="84" t="n">
        <x:f>IFERROR(C21/O21,0)</x:f>
        <x:v>0</x:v>
      </x:c>
      <x:c r="S21" s="67"/>
    </x:row>
    <x:row r="22">
      <x:c r="A22" s="83"/>
      <x:c r="B22" s="67"/>
      <x:c r="C22" s="73"/>
      <x:c r="D22" s="67"/>
      <x:c r="E22" s="84" t="n">
        <x:f>'Setup'!B25</x:f>
        <x:v>0</x:v>
      </x:c>
      <x:c r="F22" s="85" t="n">
        <x:f>'Setup'!B26</x:f>
        <x:v>0</x:v>
      </x:c>
      <x:c r="G22" s="93" t="n">
        <x:f>IFERROR(C22/E22,0)</x:f>
        <x:v>0</x:v>
      </x:c>
      <x:c r="H22" s="93" t="n">
        <x:f>IFERROR(D22/F22,0)</x:f>
        <x:v>0</x:v>
      </x:c>
      <x:c r="I22" s="91"/>
      <x:c r="J22" s="91"/>
      <x:c r="K22" s="91"/>
      <x:c r="L22" s="93" t="n">
        <x:f>MAX(G22,H22,I22)</x:f>
        <x:v>0</x:v>
      </x:c>
      <x:c r="M22" s="93" t="n">
        <x:f>L22+J22+K22</x:f>
        <x:v>0</x:v>
      </x:c>
      <x:c r="N22" s="91"/>
      <x:c r="O22" s="93" t="n">
        <x:f>MAX(M22+N22,I22+J22+K22)</x:f>
        <x:v>0</x:v>
      </x:c>
      <x:c r="P22" s="91"/>
      <x:c r="Q22" s="93" t="n">
        <x:f>P22-O22</x:f>
        <x:v>0</x:v>
      </x:c>
      <x:c r="R22" s="84" t="n">
        <x:f>IFERROR(C22/O22,0)</x:f>
        <x:v>0</x:v>
      </x:c>
      <x:c r="S22" s="67"/>
    </x:row>
    <x:row r="23">
      <x:c r="A23" s="83"/>
      <x:c r="B23" s="67"/>
      <x:c r="C23" s="73"/>
      <x:c r="D23" s="67"/>
      <x:c r="E23" s="84" t="n">
        <x:f>'Setup'!B26</x:f>
        <x:v>0</x:v>
      </x:c>
      <x:c r="F23" s="85" t="n">
        <x:f>'Setup'!B27</x:f>
        <x:v>0</x:v>
      </x:c>
      <x:c r="G23" s="93" t="n">
        <x:f>IFERROR(C23/E23,0)</x:f>
        <x:v>0</x:v>
      </x:c>
      <x:c r="H23" s="93" t="n">
        <x:f>IFERROR(D23/F23,0)</x:f>
        <x:v>0</x:v>
      </x:c>
      <x:c r="I23" s="91"/>
      <x:c r="J23" s="91"/>
      <x:c r="K23" s="91"/>
      <x:c r="L23" s="93" t="n">
        <x:f>MAX(G23,H23,I23)</x:f>
        <x:v>0</x:v>
      </x:c>
      <x:c r="M23" s="93" t="n">
        <x:f>L23+J23+K23</x:f>
        <x:v>0</x:v>
      </x:c>
      <x:c r="N23" s="91"/>
      <x:c r="O23" s="93" t="n">
        <x:f>MAX(M23+N23,I23+J23+K23)</x:f>
        <x:v>0</x:v>
      </x:c>
      <x:c r="P23" s="91"/>
      <x:c r="Q23" s="93" t="n">
        <x:f>P23-O23</x:f>
        <x:v>0</x:v>
      </x:c>
      <x:c r="R23" s="84" t="n">
        <x:f>IFERROR(C23/O23,0)</x:f>
        <x:v>0</x:v>
      </x:c>
      <x:c r="S23" s="67"/>
    </x:row>
    <x:row r="24">
      <x:c r="A24" s="83"/>
      <x:c r="B24" s="67"/>
      <x:c r="C24" s="73"/>
      <x:c r="D24" s="67"/>
      <x:c r="E24" s="84" t="n">
        <x:f>'Setup'!B27</x:f>
        <x:v>0</x:v>
      </x:c>
      <x:c r="F24" s="85" t="n">
        <x:f>'Setup'!B28</x:f>
        <x:v>0</x:v>
      </x:c>
      <x:c r="G24" s="93" t="n">
        <x:f>IFERROR(C24/E24,0)</x:f>
        <x:v>0</x:v>
      </x:c>
      <x:c r="H24" s="93" t="n">
        <x:f>IFERROR(D24/F24,0)</x:f>
        <x:v>0</x:v>
      </x:c>
      <x:c r="I24" s="91"/>
      <x:c r="J24" s="91"/>
      <x:c r="K24" s="91"/>
      <x:c r="L24" s="93" t="n">
        <x:f>MAX(G24,H24,I24)</x:f>
        <x:v>0</x:v>
      </x:c>
      <x:c r="M24" s="93" t="n">
        <x:f>L24+J24+K24</x:f>
        <x:v>0</x:v>
      </x:c>
      <x:c r="N24" s="91"/>
      <x:c r="O24" s="93" t="n">
        <x:f>MAX(M24+N24,I24+J24+K24)</x:f>
        <x:v>0</x:v>
      </x:c>
      <x:c r="P24" s="91"/>
      <x:c r="Q24" s="93" t="n">
        <x:f>P24-O24</x:f>
        <x:v>0</x:v>
      </x:c>
      <x:c r="R24" s="84" t="n">
        <x:f>IFERROR(C24/O24,0)</x:f>
        <x:v>0</x:v>
      </x:c>
      <x:c r="S24" s="67"/>
    </x:row>
    <x:row r="25">
      <x:c r="A25" s="83"/>
      <x:c r="B25" s="67"/>
      <x:c r="C25" s="73"/>
      <x:c r="D25" s="67"/>
      <x:c r="E25" s="84" t="n">
        <x:f>'Setup'!B28</x:f>
        <x:v>0</x:v>
      </x:c>
      <x:c r="F25" s="85" t="n">
        <x:f>'Setup'!B29</x:f>
        <x:v>0</x:v>
      </x:c>
      <x:c r="G25" s="93" t="n">
        <x:f>IFERROR(C25/E25,0)</x:f>
        <x:v>0</x:v>
      </x:c>
      <x:c r="H25" s="93" t="n">
        <x:f>IFERROR(D25/F25,0)</x:f>
        <x:v>0</x:v>
      </x:c>
      <x:c r="I25" s="91"/>
      <x:c r="J25" s="91"/>
      <x:c r="K25" s="91"/>
      <x:c r="L25" s="93" t="n">
        <x:f>MAX(G25,H25,I25)</x:f>
        <x:v>0</x:v>
      </x:c>
      <x:c r="M25" s="93" t="n">
        <x:f>L25+J25+K25</x:f>
        <x:v>0</x:v>
      </x:c>
      <x:c r="N25" s="91"/>
      <x:c r="O25" s="93" t="n">
        <x:f>MAX(M25+N25,I25+J25+K25)</x:f>
        <x:v>0</x:v>
      </x:c>
      <x:c r="P25" s="91"/>
      <x:c r="Q25" s="93" t="n">
        <x:f>P25-O25</x:f>
        <x:v>0</x:v>
      </x:c>
      <x:c r="R25" s="84" t="n">
        <x:f>IFERROR(C25/O25,0)</x:f>
        <x:v>0</x:v>
      </x:c>
      <x:c r="S25" s="67"/>
    </x:row>
    <x:row r="26">
      <x:c r="A26" s="83"/>
      <x:c r="B26" s="67"/>
      <x:c r="C26" s="73"/>
      <x:c r="D26" s="67"/>
      <x:c r="E26" s="84" t="n">
        <x:f>'Setup'!B29</x:f>
        <x:v>0</x:v>
      </x:c>
      <x:c r="F26" s="85" t="n">
        <x:f>'Setup'!B30</x:f>
        <x:v>0</x:v>
      </x:c>
      <x:c r="G26" s="93" t="n">
        <x:f>IFERROR(C26/E26,0)</x:f>
        <x:v>0</x:v>
      </x:c>
      <x:c r="H26" s="93" t="n">
        <x:f>IFERROR(D26/F26,0)</x:f>
        <x:v>0</x:v>
      </x:c>
      <x:c r="I26" s="91"/>
      <x:c r="J26" s="91"/>
      <x:c r="K26" s="91"/>
      <x:c r="L26" s="93" t="n">
        <x:f>MAX(G26,H26,I26)</x:f>
        <x:v>0</x:v>
      </x:c>
      <x:c r="M26" s="93" t="n">
        <x:f>L26+J26+K26</x:f>
        <x:v>0</x:v>
      </x:c>
      <x:c r="N26" s="91"/>
      <x:c r="O26" s="93" t="n">
        <x:f>MAX(M26+N26,I26+J26+K26)</x:f>
        <x:v>0</x:v>
      </x:c>
      <x:c r="P26" s="91"/>
      <x:c r="Q26" s="93" t="n">
        <x:f>P26-O26</x:f>
        <x:v>0</x:v>
      </x:c>
      <x:c r="R26" s="84" t="n">
        <x:f>IFERROR(C26/O26,0)</x:f>
        <x:v>0</x:v>
      </x:c>
      <x:c r="S26" s="67"/>
    </x:row>
    <x:row r="27">
      <x:c r="A27" s="83"/>
      <x:c r="B27" s="67"/>
      <x:c r="C27" s="73"/>
      <x:c r="D27" s="67"/>
      <x:c r="E27" s="84" t="n">
        <x:f>'Setup'!B30</x:f>
        <x:v>0</x:v>
      </x:c>
      <x:c r="F27" s="85" t="n">
        <x:f>'Setup'!B31</x:f>
        <x:v>0</x:v>
      </x:c>
      <x:c r="G27" s="93" t="n">
        <x:f>IFERROR(C27/E27,0)</x:f>
        <x:v>0</x:v>
      </x:c>
      <x:c r="H27" s="93" t="n">
        <x:f>IFERROR(D27/F27,0)</x:f>
        <x:v>0</x:v>
      </x:c>
      <x:c r="I27" s="91"/>
      <x:c r="J27" s="91"/>
      <x:c r="K27" s="91"/>
      <x:c r="L27" s="93" t="n">
        <x:f>MAX(G27,H27,I27)</x:f>
        <x:v>0</x:v>
      </x:c>
      <x:c r="M27" s="93" t="n">
        <x:f>L27+J27+K27</x:f>
        <x:v>0</x:v>
      </x:c>
      <x:c r="N27" s="91"/>
      <x:c r="O27" s="93" t="n">
        <x:f>MAX(M27+N27,I27+J27+K27)</x:f>
        <x:v>0</x:v>
      </x:c>
      <x:c r="P27" s="91"/>
      <x:c r="Q27" s="93" t="n">
        <x:f>P27-O27</x:f>
        <x:v>0</x:v>
      </x:c>
      <x:c r="R27" s="84" t="n">
        <x:f>IFERROR(C27/O27,0)</x:f>
        <x:v>0</x:v>
      </x:c>
      <x:c r="S27" s="67"/>
    </x:row>
    <x:row r="28">
      <x:c r="A28" s="83"/>
      <x:c r="B28" s="67"/>
      <x:c r="C28" s="73"/>
      <x:c r="D28" s="67"/>
      <x:c r="E28" s="84" t="n">
        <x:f>'Setup'!B31</x:f>
        <x:v>0</x:v>
      </x:c>
      <x:c r="F28" s="85" t="n">
        <x:f>'Setup'!B32</x:f>
        <x:v>0</x:v>
      </x:c>
      <x:c r="G28" s="93" t="n">
        <x:f>IFERROR(C28/E28,0)</x:f>
        <x:v>0</x:v>
      </x:c>
      <x:c r="H28" s="93" t="n">
        <x:f>IFERROR(D28/F28,0)</x:f>
        <x:v>0</x:v>
      </x:c>
      <x:c r="I28" s="91"/>
      <x:c r="J28" s="91"/>
      <x:c r="K28" s="91"/>
      <x:c r="L28" s="93" t="n">
        <x:f>MAX(G28,H28,I28)</x:f>
        <x:v>0</x:v>
      </x:c>
      <x:c r="M28" s="93" t="n">
        <x:f>L28+J28+K28</x:f>
        <x:v>0</x:v>
      </x:c>
      <x:c r="N28" s="91"/>
      <x:c r="O28" s="93" t="n">
        <x:f>MAX(M28+N28,I28+J28+K28)</x:f>
        <x:v>0</x:v>
      </x:c>
      <x:c r="P28" s="91"/>
      <x:c r="Q28" s="93" t="n">
        <x:f>P28-O28</x:f>
        <x:v>0</x:v>
      </x:c>
      <x:c r="R28" s="84" t="n">
        <x:f>IFERROR(C28/O28,0)</x:f>
        <x:v>0</x:v>
      </x:c>
      <x:c r="S28" s="67"/>
    </x:row>
    <x:row r="29">
      <x:c r="A29" s="83"/>
      <x:c r="B29" s="67"/>
      <x:c r="C29" s="73"/>
      <x:c r="D29" s="67"/>
      <x:c r="E29" s="84" t="n">
        <x:f>'Setup'!B32</x:f>
        <x:v>0</x:v>
      </x:c>
      <x:c r="F29" s="85" t="n">
        <x:f>'Setup'!B33</x:f>
        <x:v>0</x:v>
      </x:c>
      <x:c r="G29" s="93" t="n">
        <x:f>IFERROR(C29/E29,0)</x:f>
        <x:v>0</x:v>
      </x:c>
      <x:c r="H29" s="93" t="n">
        <x:f>IFERROR(D29/F29,0)</x:f>
        <x:v>0</x:v>
      </x:c>
      <x:c r="I29" s="91"/>
      <x:c r="J29" s="91"/>
      <x:c r="K29" s="91"/>
      <x:c r="L29" s="93" t="n">
        <x:f>MAX(G29,H29,I29)</x:f>
        <x:v>0</x:v>
      </x:c>
      <x:c r="M29" s="93" t="n">
        <x:f>L29+J29+K29</x:f>
        <x:v>0</x:v>
      </x:c>
      <x:c r="N29" s="91"/>
      <x:c r="O29" s="93" t="n">
        <x:f>MAX(M29+N29,I29+J29+K29)</x:f>
        <x:v>0</x:v>
      </x:c>
      <x:c r="P29" s="91"/>
      <x:c r="Q29" s="93" t="n">
        <x:f>P29-O29</x:f>
        <x:v>0</x:v>
      </x:c>
      <x:c r="R29" s="84" t="n">
        <x:f>IFERROR(C29/O29,0)</x:f>
        <x:v>0</x:v>
      </x:c>
      <x:c r="S29" s="67"/>
    </x:row>
    <x:row r="30">
      <x:c r="A30" s="83"/>
      <x:c r="B30" s="67"/>
      <x:c r="C30" s="73"/>
      <x:c r="D30" s="67"/>
      <x:c r="E30" s="84" t="n">
        <x:f>'Setup'!B33</x:f>
        <x:v>0</x:v>
      </x:c>
      <x:c r="F30" s="85" t="n">
        <x:f>'Setup'!B34</x:f>
        <x:v>0</x:v>
      </x:c>
      <x:c r="G30" s="93" t="n">
        <x:f>IFERROR(C30/E30,0)</x:f>
        <x:v>0</x:v>
      </x:c>
      <x:c r="H30" s="93" t="n">
        <x:f>IFERROR(D30/F30,0)</x:f>
        <x:v>0</x:v>
      </x:c>
      <x:c r="I30" s="91"/>
      <x:c r="J30" s="91"/>
      <x:c r="K30" s="91"/>
      <x:c r="L30" s="93" t="n">
        <x:f>MAX(G30,H30,I30)</x:f>
        <x:v>0</x:v>
      </x:c>
      <x:c r="M30" s="93" t="n">
        <x:f>L30+J30+K30</x:f>
        <x:v>0</x:v>
      </x:c>
      <x:c r="N30" s="91"/>
      <x:c r="O30" s="93" t="n">
        <x:f>MAX(M30+N30,I30+J30+K30)</x:f>
        <x:v>0</x:v>
      </x:c>
      <x:c r="P30" s="91"/>
      <x:c r="Q30" s="93" t="n">
        <x:f>P30-O30</x:f>
        <x:v>0</x:v>
      </x:c>
      <x:c r="R30" s="84" t="n">
        <x:f>IFERROR(C30/O30,0)</x:f>
        <x:v>0</x:v>
      </x:c>
      <x:c r="S30" s="67"/>
    </x:row>
    <x:row r="31">
      <x:c r="A31" s="83"/>
      <x:c r="B31" s="67"/>
      <x:c r="C31" s="73"/>
      <x:c r="D31" s="67"/>
      <x:c r="E31" s="84" t="n">
        <x:f>'Setup'!B34</x:f>
        <x:v>0</x:v>
      </x:c>
      <x:c r="F31" s="85" t="n">
        <x:f>'Setup'!B35</x:f>
        <x:v>0</x:v>
      </x:c>
      <x:c r="G31" s="93" t="n">
        <x:f>IFERROR(C31/E31,0)</x:f>
        <x:v>0</x:v>
      </x:c>
      <x:c r="H31" s="93" t="n">
        <x:f>IFERROR(D31/F31,0)</x:f>
        <x:v>0</x:v>
      </x:c>
      <x:c r="I31" s="91"/>
      <x:c r="J31" s="91"/>
      <x:c r="K31" s="91"/>
      <x:c r="L31" s="93" t="n">
        <x:f>MAX(G31,H31,I31)</x:f>
        <x:v>0</x:v>
      </x:c>
      <x:c r="M31" s="93" t="n">
        <x:f>L31+J31+K31</x:f>
        <x:v>0</x:v>
      </x:c>
      <x:c r="N31" s="91"/>
      <x:c r="O31" s="93" t="n">
        <x:f>MAX(M31+N31,I31+J31+K31)</x:f>
        <x:v>0</x:v>
      </x:c>
      <x:c r="P31" s="91"/>
      <x:c r="Q31" s="93" t="n">
        <x:f>P31-O31</x:f>
        <x:v>0</x:v>
      </x:c>
      <x:c r="R31" s="84" t="n">
        <x:f>IFERROR(C31/O31,0)</x:f>
        <x:v>0</x:v>
      </x:c>
      <x:c r="S31" s="67"/>
    </x:row>
    <x:row r="32">
      <x:c r="A32" s="83"/>
      <x:c r="B32" s="67"/>
      <x:c r="C32" s="73"/>
      <x:c r="D32" s="67"/>
      <x:c r="E32" s="84" t="n">
        <x:f>'Setup'!B35</x:f>
        <x:v>0</x:v>
      </x:c>
      <x:c r="F32" s="85" t="n">
        <x:f>'Setup'!B36</x:f>
        <x:v>0</x:v>
      </x:c>
      <x:c r="G32" s="93" t="n">
        <x:f>IFERROR(C32/E32,0)</x:f>
        <x:v>0</x:v>
      </x:c>
      <x:c r="H32" s="93" t="n">
        <x:f>IFERROR(D32/F32,0)</x:f>
        <x:v>0</x:v>
      </x:c>
      <x:c r="I32" s="91"/>
      <x:c r="J32" s="91"/>
      <x:c r="K32" s="91"/>
      <x:c r="L32" s="93" t="n">
        <x:f>MAX(G32,H32,I32)</x:f>
        <x:v>0</x:v>
      </x:c>
      <x:c r="M32" s="93" t="n">
        <x:f>L32+J32+K32</x:f>
        <x:v>0</x:v>
      </x:c>
      <x:c r="N32" s="91"/>
      <x:c r="O32" s="93" t="n">
        <x:f>MAX(M32+N32,I32+J32+K32)</x:f>
        <x:v>0</x:v>
      </x:c>
      <x:c r="P32" s="91"/>
      <x:c r="Q32" s="93" t="n">
        <x:f>P32-O32</x:f>
        <x:v>0</x:v>
      </x:c>
      <x:c r="R32" s="84" t="n">
        <x:f>IFERROR(C32/O32,0)</x:f>
        <x:v>0</x:v>
      </x:c>
      <x:c r="S32" s="67"/>
    </x:row>
    <x:row r="33">
      <x:c r="A33" s="83"/>
      <x:c r="B33" s="67"/>
      <x:c r="C33" s="73"/>
      <x:c r="D33" s="67"/>
      <x:c r="E33" s="84" t="n">
        <x:f>'Setup'!B36</x:f>
        <x:v>0</x:v>
      </x:c>
      <x:c r="F33" s="85" t="n">
        <x:f>'Setup'!B37</x:f>
        <x:v>0</x:v>
      </x:c>
      <x:c r="G33" s="93" t="n">
        <x:f>IFERROR(C33/E33,0)</x:f>
        <x:v>0</x:v>
      </x:c>
      <x:c r="H33" s="93" t="n">
        <x:f>IFERROR(D33/F33,0)</x:f>
        <x:v>0</x:v>
      </x:c>
      <x:c r="I33" s="91"/>
      <x:c r="J33" s="91"/>
      <x:c r="K33" s="91"/>
      <x:c r="L33" s="93" t="n">
        <x:f>MAX(G33,H33,I33)</x:f>
        <x:v>0</x:v>
      </x:c>
      <x:c r="M33" s="93" t="n">
        <x:f>L33+J33+K33</x:f>
        <x:v>0</x:v>
      </x:c>
      <x:c r="N33" s="91"/>
      <x:c r="O33" s="93" t="n">
        <x:f>MAX(M33+N33,I33+J33+K33)</x:f>
        <x:v>0</x:v>
      </x:c>
      <x:c r="P33" s="91"/>
      <x:c r="Q33" s="93" t="n">
        <x:f>P33-O33</x:f>
        <x:v>0</x:v>
      </x:c>
      <x:c r="R33" s="84" t="n">
        <x:f>IFERROR(C33/O33,0)</x:f>
        <x:v>0</x:v>
      </x:c>
      <x:c r="S33" s="67"/>
    </x:row>
    <x:row r="34">
      <x:c r="A34" s="83"/>
      <x:c r="B34" s="67"/>
      <x:c r="C34" s="73"/>
      <x:c r="D34" s="67"/>
      <x:c r="E34" s="84" t="n">
        <x:f>'Setup'!B37</x:f>
        <x:v>0</x:v>
      </x:c>
      <x:c r="F34" s="85" t="n">
        <x:f>'Setup'!B38</x:f>
        <x:v>0</x:v>
      </x:c>
      <x:c r="G34" s="93" t="n">
        <x:f>IFERROR(C34/E34,0)</x:f>
        <x:v>0</x:v>
      </x:c>
      <x:c r="H34" s="93" t="n">
        <x:f>IFERROR(D34/F34,0)</x:f>
        <x:v>0</x:v>
      </x:c>
      <x:c r="I34" s="91"/>
      <x:c r="J34" s="91"/>
      <x:c r="K34" s="91"/>
      <x:c r="L34" s="93" t="n">
        <x:f>MAX(G34,H34,I34)</x:f>
        <x:v>0</x:v>
      </x:c>
      <x:c r="M34" s="93" t="n">
        <x:f>L34+J34+K34</x:f>
        <x:v>0</x:v>
      </x:c>
      <x:c r="N34" s="91"/>
      <x:c r="O34" s="93" t="n">
        <x:f>MAX(M34+N34,I34+J34+K34)</x:f>
        <x:v>0</x:v>
      </x:c>
      <x:c r="P34" s="91"/>
      <x:c r="Q34" s="93" t="n">
        <x:f>P34-O34</x:f>
        <x:v>0</x:v>
      </x:c>
      <x:c r="R34" s="84" t="n">
        <x:f>IFERROR(C34/O34,0)</x:f>
        <x:v>0</x:v>
      </x:c>
      <x:c r="S34" s="67"/>
    </x:row>
    <x:row r="35">
      <x:c r="A35" s="83"/>
      <x:c r="B35" s="67"/>
      <x:c r="C35" s="73"/>
      <x:c r="D35" s="67"/>
      <x:c r="E35" s="84" t="n">
        <x:f>'Setup'!B38</x:f>
        <x:v>0</x:v>
      </x:c>
      <x:c r="F35" s="85" t="n">
        <x:f>'Setup'!B39</x:f>
        <x:v>0</x:v>
      </x:c>
      <x:c r="G35" s="93" t="n">
        <x:f>IFERROR(C35/E35,0)</x:f>
        <x:v>0</x:v>
      </x:c>
      <x:c r="H35" s="93" t="n">
        <x:f>IFERROR(D35/F35,0)</x:f>
        <x:v>0</x:v>
      </x:c>
      <x:c r="I35" s="91"/>
      <x:c r="J35" s="91"/>
      <x:c r="K35" s="91"/>
      <x:c r="L35" s="93" t="n">
        <x:f>MAX(G35,H35,I35)</x:f>
        <x:v>0</x:v>
      </x:c>
      <x:c r="M35" s="93" t="n">
        <x:f>L35+J35+K35</x:f>
        <x:v>0</x:v>
      </x:c>
      <x:c r="N35" s="91"/>
      <x:c r="O35" s="93" t="n">
        <x:f>MAX(M35+N35,I35+J35+K35)</x:f>
        <x:v>0</x:v>
      </x:c>
      <x:c r="P35" s="91"/>
      <x:c r="Q35" s="93" t="n">
        <x:f>P35-O35</x:f>
        <x:v>0</x:v>
      </x:c>
      <x:c r="R35" s="84" t="n">
        <x:f>IFERROR(C35/O35,0)</x:f>
        <x:v>0</x:v>
      </x:c>
      <x:c r="S35" s="67"/>
    </x:row>
    <x:row r="36">
      <x:c r="A36" s="83"/>
      <x:c r="B36" s="67"/>
      <x:c r="C36" s="73"/>
      <x:c r="D36" s="67"/>
      <x:c r="E36" s="84" t="n">
        <x:f>'Setup'!B39</x:f>
        <x:v>0</x:v>
      </x:c>
      <x:c r="F36" s="85" t="n">
        <x:f>'Setup'!B40</x:f>
        <x:v>0</x:v>
      </x:c>
      <x:c r="G36" s="93" t="n">
        <x:f>IFERROR(C36/E36,0)</x:f>
        <x:v>0</x:v>
      </x:c>
      <x:c r="H36" s="93" t="n">
        <x:f>IFERROR(D36/F36,0)</x:f>
        <x:v>0</x:v>
      </x:c>
      <x:c r="I36" s="91"/>
      <x:c r="J36" s="91"/>
      <x:c r="K36" s="91"/>
      <x:c r="L36" s="93" t="n">
        <x:f>MAX(G36,H36,I36)</x:f>
        <x:v>0</x:v>
      </x:c>
      <x:c r="M36" s="93" t="n">
        <x:f>L36+J36+K36</x:f>
        <x:v>0</x:v>
      </x:c>
      <x:c r="N36" s="91"/>
      <x:c r="O36" s="93" t="n">
        <x:f>MAX(M36+N36,I36+J36+K36)</x:f>
        <x:v>0</x:v>
      </x:c>
      <x:c r="P36" s="91"/>
      <x:c r="Q36" s="93" t="n">
        <x:f>P36-O36</x:f>
        <x:v>0</x:v>
      </x:c>
      <x:c r="R36" s="84" t="n">
        <x:f>IFERROR(C36/O36,0)</x:f>
        <x:v>0</x:v>
      </x:c>
      <x:c r="S36" s="67"/>
    </x:row>
    <x:row r="37">
      <x:c r="A37" s="83"/>
      <x:c r="B37" s="67"/>
      <x:c r="C37" s="73"/>
      <x:c r="D37" s="67"/>
      <x:c r="E37" s="84" t="n">
        <x:f>'Setup'!B40</x:f>
        <x:v>0</x:v>
      </x:c>
      <x:c r="F37" s="85" t="n">
        <x:f>'Setup'!B41</x:f>
        <x:v>0</x:v>
      </x:c>
      <x:c r="G37" s="93" t="n">
        <x:f>IFERROR(C37/E37,0)</x:f>
        <x:v>0</x:v>
      </x:c>
      <x:c r="H37" s="93" t="n">
        <x:f>IFERROR(D37/F37,0)</x:f>
        <x:v>0</x:v>
      </x:c>
      <x:c r="I37" s="91"/>
      <x:c r="J37" s="91"/>
      <x:c r="K37" s="91"/>
      <x:c r="L37" s="93" t="n">
        <x:f>MAX(G37,H37,I37)</x:f>
        <x:v>0</x:v>
      </x:c>
      <x:c r="M37" s="93" t="n">
        <x:f>L37+J37+K37</x:f>
        <x:v>0</x:v>
      </x:c>
      <x:c r="N37" s="91"/>
      <x:c r="O37" s="93" t="n">
        <x:f>MAX(M37+N37,I37+J37+K37)</x:f>
        <x:v>0</x:v>
      </x:c>
      <x:c r="P37" s="91"/>
      <x:c r="Q37" s="93" t="n">
        <x:f>P37-O37</x:f>
        <x:v>0</x:v>
      </x:c>
      <x:c r="R37" s="84" t="n">
        <x:f>IFERROR(C37/O37,0)</x:f>
        <x:v>0</x:v>
      </x:c>
      <x:c r="S37" s="67"/>
    </x:row>
    <x:row r="38">
      <x:c r="A38" s="83"/>
      <x:c r="B38" s="67"/>
      <x:c r="C38" s="73"/>
      <x:c r="D38" s="67"/>
      <x:c r="E38" s="84" t="n">
        <x:f>'Setup'!B41</x:f>
        <x:v>0</x:v>
      </x:c>
      <x:c r="F38" s="85" t="n">
        <x:f>'Setup'!B42</x:f>
        <x:v>0</x:v>
      </x:c>
      <x:c r="G38" s="93" t="n">
        <x:f>IFERROR(C38/E38,0)</x:f>
        <x:v>0</x:v>
      </x:c>
      <x:c r="H38" s="93" t="n">
        <x:f>IFERROR(D38/F38,0)</x:f>
        <x:v>0</x:v>
      </x:c>
      <x:c r="I38" s="91"/>
      <x:c r="J38" s="91"/>
      <x:c r="K38" s="91"/>
      <x:c r="L38" s="93" t="n">
        <x:f>MAX(G38,H38,I38)</x:f>
        <x:v>0</x:v>
      </x:c>
      <x:c r="M38" s="93" t="n">
        <x:f>L38+J38+K38</x:f>
        <x:v>0</x:v>
      </x:c>
      <x:c r="N38" s="91"/>
      <x:c r="O38" s="93" t="n">
        <x:f>MAX(M38+N38,I38+J38+K38)</x:f>
        <x:v>0</x:v>
      </x:c>
      <x:c r="P38" s="91"/>
      <x:c r="Q38" s="93" t="n">
        <x:f>P38-O38</x:f>
        <x:v>0</x:v>
      </x:c>
      <x:c r="R38" s="84" t="n">
        <x:f>IFERROR(C38/O38,0)</x:f>
        <x:v>0</x:v>
      </x:c>
      <x:c r="S38" s="67"/>
    </x:row>
    <x:row r="39">
      <x:c r="A39" s="83"/>
      <x:c r="B39" s="67"/>
      <x:c r="C39" s="73"/>
      <x:c r="D39" s="67"/>
      <x:c r="E39" s="84" t="n">
        <x:f>'Setup'!B42</x:f>
        <x:v>0</x:v>
      </x:c>
      <x:c r="F39" s="85" t="n">
        <x:f>'Setup'!B43</x:f>
        <x:v>0</x:v>
      </x:c>
      <x:c r="G39" s="93" t="n">
        <x:f>IFERROR(C39/E39,0)</x:f>
        <x:v>0</x:v>
      </x:c>
      <x:c r="H39" s="93" t="n">
        <x:f>IFERROR(D39/F39,0)</x:f>
        <x:v>0</x:v>
      </x:c>
      <x:c r="I39" s="91"/>
      <x:c r="J39" s="91"/>
      <x:c r="K39" s="91"/>
      <x:c r="L39" s="93" t="n">
        <x:f>MAX(G39,H39,I39)</x:f>
        <x:v>0</x:v>
      </x:c>
      <x:c r="M39" s="93" t="n">
        <x:f>L39+J39+K39</x:f>
        <x:v>0</x:v>
      </x:c>
      <x:c r="N39" s="91"/>
      <x:c r="O39" s="93" t="n">
        <x:f>MAX(M39+N39,I39+J39+K39)</x:f>
        <x:v>0</x:v>
      </x:c>
      <x:c r="P39" s="91"/>
      <x:c r="Q39" s="93" t="n">
        <x:f>P39-O39</x:f>
        <x:v>0</x:v>
      </x:c>
      <x:c r="R39" s="84" t="n">
        <x:f>IFERROR(C39/O39,0)</x:f>
        <x:v>0</x:v>
      </x:c>
      <x:c r="S39" s="67"/>
    </x:row>
    <x:row r="40">
      <x:c r="A40" s="83"/>
      <x:c r="B40" s="67"/>
      <x:c r="C40" s="73"/>
      <x:c r="D40" s="67"/>
      <x:c r="E40" s="84" t="n">
        <x:f>'Setup'!B43</x:f>
        <x:v>0</x:v>
      </x:c>
      <x:c r="F40" s="85" t="n">
        <x:f>'Setup'!B44</x:f>
        <x:v>0</x:v>
      </x:c>
      <x:c r="G40" s="93" t="n">
        <x:f>IFERROR(C40/E40,0)</x:f>
        <x:v>0</x:v>
      </x:c>
      <x:c r="H40" s="93" t="n">
        <x:f>IFERROR(D40/F40,0)</x:f>
        <x:v>0</x:v>
      </x:c>
      <x:c r="I40" s="91"/>
      <x:c r="J40" s="91"/>
      <x:c r="K40" s="91"/>
      <x:c r="L40" s="93" t="n">
        <x:f>MAX(G40,H40,I40)</x:f>
        <x:v>0</x:v>
      </x:c>
      <x:c r="M40" s="93" t="n">
        <x:f>L40+J40+K40</x:f>
        <x:v>0</x:v>
      </x:c>
      <x:c r="N40" s="91"/>
      <x:c r="O40" s="93" t="n">
        <x:f>MAX(M40+N40,I40+J40+K40)</x:f>
        <x:v>0</x:v>
      </x:c>
      <x:c r="P40" s="91"/>
      <x:c r="Q40" s="93" t="n">
        <x:f>P40-O40</x:f>
        <x:v>0</x:v>
      </x:c>
      <x:c r="R40" s="84" t="n">
        <x:f>IFERROR(C40/O40,0)</x:f>
        <x:v>0</x:v>
      </x:c>
      <x:c r="S40" s="67"/>
    </x:row>
    <x:row r="41">
      <x:c r="A41" s="83"/>
      <x:c r="B41" s="67"/>
      <x:c r="C41" s="73"/>
      <x:c r="D41" s="67"/>
      <x:c r="E41" s="84" t="n">
        <x:f>'Setup'!B44</x:f>
        <x:v>0</x:v>
      </x:c>
      <x:c r="F41" s="85" t="n">
        <x:f>'Setup'!B45</x:f>
        <x:v>0</x:v>
      </x:c>
      <x:c r="G41" s="93" t="n">
        <x:f>IFERROR(C41/E41,0)</x:f>
        <x:v>0</x:v>
      </x:c>
      <x:c r="H41" s="93" t="n">
        <x:f>IFERROR(D41/F41,0)</x:f>
        <x:v>0</x:v>
      </x:c>
      <x:c r="I41" s="91"/>
      <x:c r="J41" s="91"/>
      <x:c r="K41" s="91"/>
      <x:c r="L41" s="93" t="n">
        <x:f>MAX(G41,H41,I41)</x:f>
        <x:v>0</x:v>
      </x:c>
      <x:c r="M41" s="93" t="n">
        <x:f>L41+J41+K41</x:f>
        <x:v>0</x:v>
      </x:c>
      <x:c r="N41" s="91"/>
      <x:c r="O41" s="93" t="n">
        <x:f>MAX(M41+N41,I41+J41+K41)</x:f>
        <x:v>0</x:v>
      </x:c>
      <x:c r="P41" s="91"/>
      <x:c r="Q41" s="93" t="n">
        <x:f>P41-O41</x:f>
        <x:v>0</x:v>
      </x:c>
      <x:c r="R41" s="84" t="n">
        <x:f>IFERROR(C41/O41,0)</x:f>
        <x:v>0</x:v>
      </x:c>
      <x:c r="S41" s="67"/>
    </x:row>
    <x:row r="42">
      <x:c r="A42" s="83"/>
      <x:c r="B42" s="67"/>
      <x:c r="C42" s="73"/>
      <x:c r="D42" s="67"/>
      <x:c r="E42" s="84" t="n">
        <x:f>'Setup'!B45</x:f>
        <x:v>0</x:v>
      </x:c>
      <x:c r="F42" s="85" t="n">
        <x:f>'Setup'!B46</x:f>
        <x:v>0</x:v>
      </x:c>
      <x:c r="G42" s="93" t="n">
        <x:f>IFERROR(C42/E42,0)</x:f>
        <x:v>0</x:v>
      </x:c>
      <x:c r="H42" s="93" t="n">
        <x:f>IFERROR(D42/F42,0)</x:f>
        <x:v>0</x:v>
      </x:c>
      <x:c r="I42" s="91"/>
      <x:c r="J42" s="91"/>
      <x:c r="K42" s="91"/>
      <x:c r="L42" s="93" t="n">
        <x:f>MAX(G42,H42,I42)</x:f>
        <x:v>0</x:v>
      </x:c>
      <x:c r="M42" s="93" t="n">
        <x:f>L42+J42+K42</x:f>
        <x:v>0</x:v>
      </x:c>
      <x:c r="N42" s="91"/>
      <x:c r="O42" s="93" t="n">
        <x:f>MAX(M42+N42,I42+J42+K42)</x:f>
        <x:v>0</x:v>
      </x:c>
      <x:c r="P42" s="91"/>
      <x:c r="Q42" s="93" t="n">
        <x:f>P42-O42</x:f>
        <x:v>0</x:v>
      </x:c>
      <x:c r="R42" s="84" t="n">
        <x:f>IFERROR(C42/O42,0)</x:f>
        <x:v>0</x:v>
      </x:c>
      <x:c r="S42" s="67"/>
    </x:row>
    <x:row r="43">
      <x:c r="A43" s="83"/>
      <x:c r="B43" s="67"/>
      <x:c r="C43" s="73"/>
      <x:c r="D43" s="67"/>
      <x:c r="E43" s="84" t="n">
        <x:f>'Setup'!B46</x:f>
        <x:v>0</x:v>
      </x:c>
      <x:c r="F43" s="85" t="n">
        <x:f>'Setup'!B47</x:f>
        <x:v>0</x:v>
      </x:c>
      <x:c r="G43" s="93" t="n">
        <x:f>IFERROR(C43/E43,0)</x:f>
        <x:v>0</x:v>
      </x:c>
      <x:c r="H43" s="93" t="n">
        <x:f>IFERROR(D43/F43,0)</x:f>
        <x:v>0</x:v>
      </x:c>
      <x:c r="I43" s="91"/>
      <x:c r="J43" s="91"/>
      <x:c r="K43" s="91"/>
      <x:c r="L43" s="93" t="n">
        <x:f>MAX(G43,H43,I43)</x:f>
        <x:v>0</x:v>
      </x:c>
      <x:c r="M43" s="93" t="n">
        <x:f>L43+J43+K43</x:f>
        <x:v>0</x:v>
      </x:c>
      <x:c r="N43" s="91"/>
      <x:c r="O43" s="93" t="n">
        <x:f>MAX(M43+N43,I43+J43+K43)</x:f>
        <x:v>0</x:v>
      </x:c>
      <x:c r="P43" s="91"/>
      <x:c r="Q43" s="93" t="n">
        <x:f>P43-O43</x:f>
        <x:v>0</x:v>
      </x:c>
      <x:c r="R43" s="84" t="n">
        <x:f>IFERROR(C43/O43,0)</x:f>
        <x:v>0</x:v>
      </x:c>
      <x:c r="S43" s="67"/>
    </x:row>
    <x:row r="44">
      <x:c r="A44" s="83"/>
      <x:c r="B44" s="67"/>
      <x:c r="C44" s="73"/>
      <x:c r="D44" s="67"/>
      <x:c r="E44" s="84" t="n">
        <x:f>'Setup'!B47</x:f>
        <x:v>0</x:v>
      </x:c>
      <x:c r="F44" s="85" t="n">
        <x:f>'Setup'!B48</x:f>
        <x:v>0</x:v>
      </x:c>
      <x:c r="G44" s="93" t="n">
        <x:f>IFERROR(C44/E44,0)</x:f>
        <x:v>0</x:v>
      </x:c>
      <x:c r="H44" s="93" t="n">
        <x:f>IFERROR(D44/F44,0)</x:f>
        <x:v>0</x:v>
      </x:c>
      <x:c r="I44" s="91"/>
      <x:c r="J44" s="91"/>
      <x:c r="K44" s="91"/>
      <x:c r="L44" s="93" t="n">
        <x:f>MAX(G44,H44,I44)</x:f>
        <x:v>0</x:v>
      </x:c>
      <x:c r="M44" s="93" t="n">
        <x:f>L44+J44+K44</x:f>
        <x:v>0</x:v>
      </x:c>
      <x:c r="N44" s="91"/>
      <x:c r="O44" s="93" t="n">
        <x:f>MAX(M44+N44,I44+J44+K44)</x:f>
        <x:v>0</x:v>
      </x:c>
      <x:c r="P44" s="91"/>
      <x:c r="Q44" s="93" t="n">
        <x:f>P44-O44</x:f>
        <x:v>0</x:v>
      </x:c>
      <x:c r="R44" s="84" t="n">
        <x:f>IFERROR(C44/O44,0)</x:f>
        <x:v>0</x:v>
      </x:c>
      <x:c r="S44" s="67"/>
    </x:row>
    <x:row r="45">
      <x:c r="A45" s="83"/>
      <x:c r="B45" s="67"/>
      <x:c r="C45" s="73"/>
      <x:c r="D45" s="67"/>
      <x:c r="E45" s="84" t="n">
        <x:f>'Setup'!B48</x:f>
        <x:v>0</x:v>
      </x:c>
      <x:c r="F45" s="85" t="n">
        <x:f>'Setup'!B49</x:f>
        <x:v>0</x:v>
      </x:c>
      <x:c r="G45" s="93" t="n">
        <x:f>IFERROR(C45/E45,0)</x:f>
        <x:v>0</x:v>
      </x:c>
      <x:c r="H45" s="93" t="n">
        <x:f>IFERROR(D45/F45,0)</x:f>
        <x:v>0</x:v>
      </x:c>
      <x:c r="I45" s="91"/>
      <x:c r="J45" s="91"/>
      <x:c r="K45" s="91"/>
      <x:c r="L45" s="93" t="n">
        <x:f>MAX(G45,H45,I45)</x:f>
        <x:v>0</x:v>
      </x:c>
      <x:c r="M45" s="93" t="n">
        <x:f>L45+J45+K45</x:f>
        <x:v>0</x:v>
      </x:c>
      <x:c r="N45" s="91"/>
      <x:c r="O45" s="93" t="n">
        <x:f>MAX(M45+N45,I45+J45+K45)</x:f>
        <x:v>0</x:v>
      </x:c>
      <x:c r="P45" s="91"/>
      <x:c r="Q45" s="93" t="n">
        <x:f>P45-O45</x:f>
        <x:v>0</x:v>
      </x:c>
      <x:c r="R45" s="84" t="n">
        <x:f>IFERROR(C45/O45,0)</x:f>
        <x:v>0</x:v>
      </x:c>
      <x:c r="S45" s="67"/>
    </x:row>
    <x:row r="46">
      <x:c r="A46" s="83"/>
      <x:c r="B46" s="67"/>
      <x:c r="C46" s="73"/>
      <x:c r="D46" s="67"/>
      <x:c r="E46" s="84" t="n">
        <x:f>'Setup'!B49</x:f>
        <x:v>0</x:v>
      </x:c>
      <x:c r="F46" s="85" t="n">
        <x:f>'Setup'!B50</x:f>
        <x:v>0</x:v>
      </x:c>
      <x:c r="G46" s="93" t="n">
        <x:f>IFERROR(C46/E46,0)</x:f>
        <x:v>0</x:v>
      </x:c>
      <x:c r="H46" s="93" t="n">
        <x:f>IFERROR(D46/F46,0)</x:f>
        <x:v>0</x:v>
      </x:c>
      <x:c r="I46" s="91"/>
      <x:c r="J46" s="91"/>
      <x:c r="K46" s="91"/>
      <x:c r="L46" s="93" t="n">
        <x:f>MAX(G46,H46,I46)</x:f>
        <x:v>0</x:v>
      </x:c>
      <x:c r="M46" s="93" t="n">
        <x:f>L46+J46+K46</x:f>
        <x:v>0</x:v>
      </x:c>
      <x:c r="N46" s="91"/>
      <x:c r="O46" s="93" t="n">
        <x:f>MAX(M46+N46,I46+J46+K46)</x:f>
        <x:v>0</x:v>
      </x:c>
      <x:c r="P46" s="91"/>
      <x:c r="Q46" s="93" t="n">
        <x:f>P46-O46</x:f>
        <x:v>0</x:v>
      </x:c>
      <x:c r="R46" s="84" t="n">
        <x:f>IFERROR(C46/O46,0)</x:f>
        <x:v>0</x:v>
      </x:c>
      <x:c r="S46" s="67"/>
    </x:row>
    <x:row r="47">
      <x:c r="A47" s="83"/>
      <x:c r="B47" s="67"/>
      <x:c r="C47" s="73"/>
      <x:c r="D47" s="67"/>
      <x:c r="E47" s="84" t="n">
        <x:f>'Setup'!B50</x:f>
        <x:v>0</x:v>
      </x:c>
      <x:c r="F47" s="85" t="n">
        <x:f>'Setup'!B51</x:f>
        <x:v>0</x:v>
      </x:c>
      <x:c r="G47" s="93" t="n">
        <x:f>IFERROR(C47/E47,0)</x:f>
        <x:v>0</x:v>
      </x:c>
      <x:c r="H47" s="93" t="n">
        <x:f>IFERROR(D47/F47,0)</x:f>
        <x:v>0</x:v>
      </x:c>
      <x:c r="I47" s="91"/>
      <x:c r="J47" s="91"/>
      <x:c r="K47" s="91"/>
      <x:c r="L47" s="93" t="n">
        <x:f>MAX(G47,H47,I47)</x:f>
        <x:v>0</x:v>
      </x:c>
      <x:c r="M47" s="93" t="n">
        <x:f>L47+J47+K47</x:f>
        <x:v>0</x:v>
      </x:c>
      <x:c r="N47" s="91"/>
      <x:c r="O47" s="93" t="n">
        <x:f>MAX(M47+N47,I47+J47+K47)</x:f>
        <x:v>0</x:v>
      </x:c>
      <x:c r="P47" s="91"/>
      <x:c r="Q47" s="93" t="n">
        <x:f>P47-O47</x:f>
        <x:v>0</x:v>
      </x:c>
      <x:c r="R47" s="84" t="n">
        <x:f>IFERROR(C47/O47,0)</x:f>
        <x:v>0</x:v>
      </x:c>
      <x:c r="S47" s="67"/>
    </x:row>
    <x:row r="48">
      <x:c r="A48" s="83"/>
      <x:c r="B48" s="67"/>
      <x:c r="C48" s="73"/>
      <x:c r="D48" s="67"/>
      <x:c r="E48" s="84" t="n">
        <x:f>'Setup'!B51</x:f>
        <x:v>0</x:v>
      </x:c>
      <x:c r="F48" s="85" t="n">
        <x:f>'Setup'!B52</x:f>
        <x:v>0</x:v>
      </x:c>
      <x:c r="G48" s="93" t="n">
        <x:f>IFERROR(C48/E48,0)</x:f>
        <x:v>0</x:v>
      </x:c>
      <x:c r="H48" s="93" t="n">
        <x:f>IFERROR(D48/F48,0)</x:f>
        <x:v>0</x:v>
      </x:c>
      <x:c r="I48" s="91"/>
      <x:c r="J48" s="91"/>
      <x:c r="K48" s="91"/>
      <x:c r="L48" s="93" t="n">
        <x:f>MAX(G48,H48,I48)</x:f>
        <x:v>0</x:v>
      </x:c>
      <x:c r="M48" s="93" t="n">
        <x:f>L48+J48+K48</x:f>
        <x:v>0</x:v>
      </x:c>
      <x:c r="N48" s="91"/>
      <x:c r="O48" s="93" t="n">
        <x:f>MAX(M48+N48,I48+J48+K48)</x:f>
        <x:v>0</x:v>
      </x:c>
      <x:c r="P48" s="91"/>
      <x:c r="Q48" s="93" t="n">
        <x:f>P48-O48</x:f>
        <x:v>0</x:v>
      </x:c>
      <x:c r="R48" s="84" t="n">
        <x:f>IFERROR(C48/O48,0)</x:f>
        <x:v>0</x:v>
      </x:c>
      <x:c r="S48" s="67"/>
    </x:row>
    <x:row r="49">
      <x:c r="A49" s="83"/>
      <x:c r="B49" s="67"/>
      <x:c r="C49" s="73"/>
      <x:c r="D49" s="67"/>
      <x:c r="E49" s="84" t="n">
        <x:f>'Setup'!B52</x:f>
        <x:v>0</x:v>
      </x:c>
      <x:c r="F49" s="85" t="n">
        <x:f>'Setup'!B53</x:f>
        <x:v>0</x:v>
      </x:c>
      <x:c r="G49" s="93" t="n">
        <x:f>IFERROR(C49/E49,0)</x:f>
        <x:v>0</x:v>
      </x:c>
      <x:c r="H49" s="93" t="n">
        <x:f>IFERROR(D49/F49,0)</x:f>
        <x:v>0</x:v>
      </x:c>
      <x:c r="I49" s="91"/>
      <x:c r="J49" s="91"/>
      <x:c r="K49" s="91"/>
      <x:c r="L49" s="93" t="n">
        <x:f>MAX(G49,H49,I49)</x:f>
        <x:v>0</x:v>
      </x:c>
      <x:c r="M49" s="93" t="n">
        <x:f>L49+J49+K49</x:f>
        <x:v>0</x:v>
      </x:c>
      <x:c r="N49" s="91"/>
      <x:c r="O49" s="93" t="n">
        <x:f>MAX(M49+N49,I49+J49+K49)</x:f>
        <x:v>0</x:v>
      </x:c>
      <x:c r="P49" s="91"/>
      <x:c r="Q49" s="93" t="n">
        <x:f>P49-O49</x:f>
        <x:v>0</x:v>
      </x:c>
      <x:c r="R49" s="84" t="n">
        <x:f>IFERROR(C49/O49,0)</x:f>
        <x:v>0</x:v>
      </x:c>
      <x:c r="S49" s="67"/>
    </x:row>
    <x:row r="50">
      <x:c r="A50" s="83"/>
      <x:c r="B50" s="67"/>
      <x:c r="C50" s="73"/>
      <x:c r="D50" s="67"/>
      <x:c r="E50" s="84" t="n">
        <x:f>'Setup'!B53</x:f>
        <x:v>0</x:v>
      </x:c>
      <x:c r="F50" s="85" t="n">
        <x:f>'Setup'!B54</x:f>
        <x:v>0</x:v>
      </x:c>
      <x:c r="G50" s="93" t="n">
        <x:f>IFERROR(C50/E50,0)</x:f>
        <x:v>0</x:v>
      </x:c>
      <x:c r="H50" s="93" t="n">
        <x:f>IFERROR(D50/F50,0)</x:f>
        <x:v>0</x:v>
      </x:c>
      <x:c r="I50" s="91"/>
      <x:c r="J50" s="91"/>
      <x:c r="K50" s="91"/>
      <x:c r="L50" s="93" t="n">
        <x:f>MAX(G50,H50,I50)</x:f>
        <x:v>0</x:v>
      </x:c>
      <x:c r="M50" s="93" t="n">
        <x:f>L50+J50+K50</x:f>
        <x:v>0</x:v>
      </x:c>
      <x:c r="N50" s="91"/>
      <x:c r="O50" s="93" t="n">
        <x:f>MAX(M50+N50,I50+J50+K50)</x:f>
        <x:v>0</x:v>
      </x:c>
      <x:c r="P50" s="91"/>
      <x:c r="Q50" s="93" t="n">
        <x:f>P50-O50</x:f>
        <x:v>0</x:v>
      </x:c>
      <x:c r="R50" s="84" t="n">
        <x:f>IFERROR(C50/O50,0)</x:f>
        <x:v>0</x:v>
      </x:c>
      <x:c r="S50" s="67"/>
    </x:row>
    <x:row r="51">
      <x:c r="A51" s="83"/>
      <x:c r="B51" s="67"/>
      <x:c r="C51" s="73"/>
      <x:c r="D51" s="67"/>
      <x:c r="E51" s="84" t="n">
        <x:f>'Setup'!B54</x:f>
        <x:v>0</x:v>
      </x:c>
      <x:c r="F51" s="85" t="n">
        <x:f>'Setup'!B55</x:f>
        <x:v>0</x:v>
      </x:c>
      <x:c r="G51" s="93" t="n">
        <x:f>IFERROR(C51/E51,0)</x:f>
        <x:v>0</x:v>
      </x:c>
      <x:c r="H51" s="93" t="n">
        <x:f>IFERROR(D51/F51,0)</x:f>
        <x:v>0</x:v>
      </x:c>
      <x:c r="I51" s="91"/>
      <x:c r="J51" s="91"/>
      <x:c r="K51" s="91"/>
      <x:c r="L51" s="93" t="n">
        <x:f>MAX(G51,H51,I51)</x:f>
        <x:v>0</x:v>
      </x:c>
      <x:c r="M51" s="93" t="n">
        <x:f>L51+J51+K51</x:f>
        <x:v>0</x:v>
      </x:c>
      <x:c r="N51" s="91"/>
      <x:c r="O51" s="93" t="n">
        <x:f>MAX(M51+N51,I51+J51+K51)</x:f>
        <x:v>0</x:v>
      </x:c>
      <x:c r="P51" s="91"/>
      <x:c r="Q51" s="93" t="n">
        <x:f>P51-O51</x:f>
        <x:v>0</x:v>
      </x:c>
      <x:c r="R51" s="84" t="n">
        <x:f>IFERROR(C51/O51,0)</x:f>
        <x:v>0</x:v>
      </x:c>
      <x:c r="S51" s="67"/>
    </x:row>
    <x:row r="52">
      <x:c r="A52" s="83"/>
      <x:c r="B52" s="67"/>
      <x:c r="C52" s="73"/>
      <x:c r="D52" s="67"/>
      <x:c r="E52" s="84" t="n">
        <x:f>'Setup'!B55</x:f>
        <x:v>0</x:v>
      </x:c>
      <x:c r="F52" s="85" t="n">
        <x:f>'Setup'!B56</x:f>
        <x:v>0</x:v>
      </x:c>
      <x:c r="G52" s="93" t="n">
        <x:f>IFERROR(C52/E52,0)</x:f>
        <x:v>0</x:v>
      </x:c>
      <x:c r="H52" s="93" t="n">
        <x:f>IFERROR(D52/F52,0)</x:f>
        <x:v>0</x:v>
      </x:c>
      <x:c r="I52" s="91"/>
      <x:c r="J52" s="91"/>
      <x:c r="K52" s="91"/>
      <x:c r="L52" s="93" t="n">
        <x:f>MAX(G52,H52,I52)</x:f>
        <x:v>0</x:v>
      </x:c>
      <x:c r="M52" s="93" t="n">
        <x:f>L52+J52+K52</x:f>
        <x:v>0</x:v>
      </x:c>
      <x:c r="N52" s="91"/>
      <x:c r="O52" s="93" t="n">
        <x:f>MAX(M52+N52,I52+J52+K52)</x:f>
        <x:v>0</x:v>
      </x:c>
      <x:c r="P52" s="91"/>
      <x:c r="Q52" s="93" t="n">
        <x:f>P52-O52</x:f>
        <x:v>0</x:v>
      </x:c>
      <x:c r="R52" s="84" t="n">
        <x:f>IFERROR(C52/O52,0)</x:f>
        <x:v>0</x:v>
      </x:c>
      <x:c r="S52" s="67"/>
    </x:row>
    <x:row r="53">
      <x:c r="A53" s="83"/>
      <x:c r="B53" s="67"/>
      <x:c r="C53" s="73"/>
      <x:c r="D53" s="67"/>
      <x:c r="E53" s="84" t="n">
        <x:f>'Setup'!B56</x:f>
        <x:v>0</x:v>
      </x:c>
      <x:c r="F53" s="85" t="n">
        <x:f>'Setup'!B57</x:f>
        <x:v>0</x:v>
      </x:c>
      <x:c r="G53" s="93" t="n">
        <x:f>IFERROR(C53/E53,0)</x:f>
        <x:v>0</x:v>
      </x:c>
      <x:c r="H53" s="93" t="n">
        <x:f>IFERROR(D53/F53,0)</x:f>
        <x:v>0</x:v>
      </x:c>
      <x:c r="I53" s="91"/>
      <x:c r="J53" s="91"/>
      <x:c r="K53" s="91"/>
      <x:c r="L53" s="93" t="n">
        <x:f>MAX(G53,H53,I53)</x:f>
        <x:v>0</x:v>
      </x:c>
      <x:c r="M53" s="93" t="n">
        <x:f>L53+J53+K53</x:f>
        <x:v>0</x:v>
      </x:c>
      <x:c r="N53" s="91"/>
      <x:c r="O53" s="93" t="n">
        <x:f>MAX(M53+N53,I53+J53+K53)</x:f>
        <x:v>0</x:v>
      </x:c>
      <x:c r="P53" s="91"/>
      <x:c r="Q53" s="93" t="n">
        <x:f>P53-O53</x:f>
        <x:v>0</x:v>
      </x:c>
      <x:c r="R53" s="84" t="n">
        <x:f>IFERROR(C53/O53,0)</x:f>
        <x:v>0</x:v>
      </x:c>
      <x:c r="S53" s="67"/>
    </x:row>
    <x:row r="54">
      <x:c r="A54" s="83"/>
      <x:c r="B54" s="67"/>
      <x:c r="C54" s="73"/>
      <x:c r="D54" s="67"/>
      <x:c r="E54" s="84" t="n">
        <x:f>'Setup'!B57</x:f>
        <x:v>0</x:v>
      </x:c>
      <x:c r="F54" s="85" t="n">
        <x:f>'Setup'!B58</x:f>
        <x:v>0</x:v>
      </x:c>
      <x:c r="G54" s="93" t="n">
        <x:f>IFERROR(C54/E54,0)</x:f>
        <x:v>0</x:v>
      </x:c>
      <x:c r="H54" s="93" t="n">
        <x:f>IFERROR(D54/F54,0)</x:f>
        <x:v>0</x:v>
      </x:c>
      <x:c r="I54" s="91"/>
      <x:c r="J54" s="91"/>
      <x:c r="K54" s="91"/>
      <x:c r="L54" s="93" t="n">
        <x:f>MAX(G54,H54,I54)</x:f>
        <x:v>0</x:v>
      </x:c>
      <x:c r="M54" s="93" t="n">
        <x:f>L54+J54+K54</x:f>
        <x:v>0</x:v>
      </x:c>
      <x:c r="N54" s="91"/>
      <x:c r="O54" s="93" t="n">
        <x:f>MAX(M54+N54,I54+J54+K54)</x:f>
        <x:v>0</x:v>
      </x:c>
      <x:c r="P54" s="91"/>
      <x:c r="Q54" s="93" t="n">
        <x:f>P54-O54</x:f>
        <x:v>0</x:v>
      </x:c>
      <x:c r="R54" s="84" t="n">
        <x:f>IFERROR(C54/O54,0)</x:f>
        <x:v>0</x:v>
      </x:c>
      <x:c r="S54" s="67"/>
    </x:row>
    <x:row r="55">
      <x:c r="A55" s="83"/>
      <x:c r="B55" s="67"/>
      <x:c r="C55" s="73"/>
      <x:c r="D55" s="67"/>
      <x:c r="E55" s="84" t="n">
        <x:f>'Setup'!B58</x:f>
        <x:v>0</x:v>
      </x:c>
      <x:c r="F55" s="85" t="n">
        <x:f>'Setup'!B59</x:f>
        <x:v>0</x:v>
      </x:c>
      <x:c r="G55" s="93" t="n">
        <x:f>IFERROR(C55/E55,0)</x:f>
        <x:v>0</x:v>
      </x:c>
      <x:c r="H55" s="93" t="n">
        <x:f>IFERROR(D55/F55,0)</x:f>
        <x:v>0</x:v>
      </x:c>
      <x:c r="I55" s="91"/>
      <x:c r="J55" s="91"/>
      <x:c r="K55" s="91"/>
      <x:c r="L55" s="93" t="n">
        <x:f>MAX(G55,H55,I55)</x:f>
        <x:v>0</x:v>
      </x:c>
      <x:c r="M55" s="93" t="n">
        <x:f>L55+J55+K55</x:f>
        <x:v>0</x:v>
      </x:c>
      <x:c r="N55" s="91"/>
      <x:c r="O55" s="93" t="n">
        <x:f>MAX(M55+N55,I55+J55+K55)</x:f>
        <x:v>0</x:v>
      </x:c>
      <x:c r="P55" s="91"/>
      <x:c r="Q55" s="93" t="n">
        <x:f>P55-O55</x:f>
        <x:v>0</x:v>
      </x:c>
      <x:c r="R55" s="84" t="n">
        <x:f>IFERROR(C55/O55,0)</x:f>
        <x:v>0</x:v>
      </x:c>
      <x:c r="S55" s="67"/>
    </x:row>
    <x:row r="56">
      <x:c r="A56" s="83"/>
      <x:c r="B56" s="67"/>
      <x:c r="C56" s="73"/>
      <x:c r="D56" s="67"/>
      <x:c r="E56" s="84" t="n">
        <x:f>'Setup'!B59</x:f>
        <x:v>0</x:v>
      </x:c>
      <x:c r="F56" s="85" t="n">
        <x:f>'Setup'!B60</x:f>
        <x:v>0</x:v>
      </x:c>
      <x:c r="G56" s="93" t="n">
        <x:f>IFERROR(C56/E56,0)</x:f>
        <x:v>0</x:v>
      </x:c>
      <x:c r="H56" s="93" t="n">
        <x:f>IFERROR(D56/F56,0)</x:f>
        <x:v>0</x:v>
      </x:c>
      <x:c r="I56" s="91"/>
      <x:c r="J56" s="91"/>
      <x:c r="K56" s="91"/>
      <x:c r="L56" s="93" t="n">
        <x:f>MAX(G56,H56,I56)</x:f>
        <x:v>0</x:v>
      </x:c>
      <x:c r="M56" s="93" t="n">
        <x:f>L56+J56+K56</x:f>
        <x:v>0</x:v>
      </x:c>
      <x:c r="N56" s="91"/>
      <x:c r="O56" s="93" t="n">
        <x:f>MAX(M56+N56,I56+J56+K56)</x:f>
        <x:v>0</x:v>
      </x:c>
      <x:c r="P56" s="91"/>
      <x:c r="Q56" s="93" t="n">
        <x:f>P56-O56</x:f>
        <x:v>0</x:v>
      </x:c>
      <x:c r="R56" s="84" t="n">
        <x:f>IFERROR(C56/O56,0)</x:f>
        <x:v>0</x:v>
      </x:c>
      <x:c r="S56" s="67"/>
    </x:row>
    <x:row r="57">
      <x:c r="A57" s="83"/>
      <x:c r="B57" s="67"/>
      <x:c r="C57" s="73"/>
      <x:c r="D57" s="67"/>
      <x:c r="E57" s="84" t="n">
        <x:f>'Setup'!B60</x:f>
        <x:v>0</x:v>
      </x:c>
      <x:c r="F57" s="85" t="n">
        <x:f>'Setup'!B61</x:f>
        <x:v>0</x:v>
      </x:c>
      <x:c r="G57" s="93" t="n">
        <x:f>IFERROR(C57/E57,0)</x:f>
        <x:v>0</x:v>
      </x:c>
      <x:c r="H57" s="93" t="n">
        <x:f>IFERROR(D57/F57,0)</x:f>
        <x:v>0</x:v>
      </x:c>
      <x:c r="I57" s="91"/>
      <x:c r="J57" s="91"/>
      <x:c r="K57" s="91"/>
      <x:c r="L57" s="93" t="n">
        <x:f>MAX(G57,H57,I57)</x:f>
        <x:v>0</x:v>
      </x:c>
      <x:c r="M57" s="93" t="n">
        <x:f>L57+J57+K57</x:f>
        <x:v>0</x:v>
      </x:c>
      <x:c r="N57" s="91"/>
      <x:c r="O57" s="93" t="n">
        <x:f>MAX(M57+N57,I57+J57+K57)</x:f>
        <x:v>0</x:v>
      </x:c>
      <x:c r="P57" s="91"/>
      <x:c r="Q57" s="93" t="n">
        <x:f>P57-O57</x:f>
        <x:v>0</x:v>
      </x:c>
      <x:c r="R57" s="84" t="n">
        <x:f>IFERROR(C57/O57,0)</x:f>
        <x:v>0</x:v>
      </x:c>
      <x:c r="S57" s="67"/>
    </x:row>
    <x:row r="58">
      <x:c r="A58" s="83"/>
      <x:c r="B58" s="67"/>
      <x:c r="C58" s="73"/>
      <x:c r="D58" s="67"/>
      <x:c r="E58" s="84" t="n">
        <x:f>'Setup'!B61</x:f>
        <x:v>0</x:v>
      </x:c>
      <x:c r="F58" s="85" t="n">
        <x:f>'Setup'!B62</x:f>
        <x:v>0</x:v>
      </x:c>
      <x:c r="G58" s="93" t="n">
        <x:f>IFERROR(C58/E58,0)</x:f>
        <x:v>0</x:v>
      </x:c>
      <x:c r="H58" s="93" t="n">
        <x:f>IFERROR(D58/F58,0)</x:f>
        <x:v>0</x:v>
      </x:c>
      <x:c r="I58" s="91"/>
      <x:c r="J58" s="91"/>
      <x:c r="K58" s="91"/>
      <x:c r="L58" s="93" t="n">
        <x:f>MAX(G58,H58,I58)</x:f>
        <x:v>0</x:v>
      </x:c>
      <x:c r="M58" s="93" t="n">
        <x:f>L58+J58+K58</x:f>
        <x:v>0</x:v>
      </x:c>
      <x:c r="N58" s="91"/>
      <x:c r="O58" s="93" t="n">
        <x:f>MAX(M58+N58,I58+J58+K58)</x:f>
        <x:v>0</x:v>
      </x:c>
      <x:c r="P58" s="91"/>
      <x:c r="Q58" s="93" t="n">
        <x:f>P58-O58</x:f>
        <x:v>0</x:v>
      </x:c>
      <x:c r="R58" s="84" t="n">
        <x:f>IFERROR(C58/O58,0)</x:f>
        <x:v>0</x:v>
      </x:c>
      <x:c r="S58" s="67"/>
    </x:row>
    <x:row r="59">
      <x:c r="A59" s="83"/>
      <x:c r="B59" s="67"/>
      <x:c r="C59" s="73"/>
      <x:c r="D59" s="67"/>
      <x:c r="E59" s="84" t="n">
        <x:f>'Setup'!B62</x:f>
        <x:v>0</x:v>
      </x:c>
      <x:c r="F59" s="85" t="n">
        <x:f>'Setup'!B63</x:f>
        <x:v>0</x:v>
      </x:c>
      <x:c r="G59" s="93" t="n">
        <x:f>IFERROR(C59/E59,0)</x:f>
        <x:v>0</x:v>
      </x:c>
      <x:c r="H59" s="93" t="n">
        <x:f>IFERROR(D59/F59,0)</x:f>
        <x:v>0</x:v>
      </x:c>
      <x:c r="I59" s="91"/>
      <x:c r="J59" s="91"/>
      <x:c r="K59" s="91"/>
      <x:c r="L59" s="93" t="n">
        <x:f>MAX(G59,H59,I59)</x:f>
        <x:v>0</x:v>
      </x:c>
      <x:c r="M59" s="93" t="n">
        <x:f>L59+J59+K59</x:f>
        <x:v>0</x:v>
      </x:c>
      <x:c r="N59" s="91"/>
      <x:c r="O59" s="93" t="n">
        <x:f>MAX(M59+N59,I59+J59+K59)</x:f>
        <x:v>0</x:v>
      </x:c>
      <x:c r="P59" s="91"/>
      <x:c r="Q59" s="93" t="n">
        <x:f>P59-O59</x:f>
        <x:v>0</x:v>
      </x:c>
      <x:c r="R59" s="84" t="n">
        <x:f>IFERROR(C59/O59,0)</x:f>
        <x:v>0</x:v>
      </x:c>
      <x:c r="S59" s="67"/>
    </x:row>
    <x:row r="60">
      <x:c r="A60" s="83"/>
      <x:c r="B60" s="67"/>
      <x:c r="C60" s="73"/>
      <x:c r="D60" s="67"/>
      <x:c r="E60" s="84" t="n">
        <x:f>'Setup'!B63</x:f>
        <x:v>0</x:v>
      </x:c>
      <x:c r="F60" s="85" t="n">
        <x:f>'Setup'!B64</x:f>
        <x:v>0</x:v>
      </x:c>
      <x:c r="G60" s="93" t="n">
        <x:f>IFERROR(C60/E60,0)</x:f>
        <x:v>0</x:v>
      </x:c>
      <x:c r="H60" s="93" t="n">
        <x:f>IFERROR(D60/F60,0)</x:f>
        <x:v>0</x:v>
      </x:c>
      <x:c r="I60" s="91"/>
      <x:c r="J60" s="91"/>
      <x:c r="K60" s="91"/>
      <x:c r="L60" s="93" t="n">
        <x:f>MAX(G60,H60,I60)</x:f>
        <x:v>0</x:v>
      </x:c>
      <x:c r="M60" s="93" t="n">
        <x:f>L60+J60+K60</x:f>
        <x:v>0</x:v>
      </x:c>
      <x:c r="N60" s="91"/>
      <x:c r="O60" s="93" t="n">
        <x:f>MAX(M60+N60,I60+J60+K60)</x:f>
        <x:v>0</x:v>
      </x:c>
      <x:c r="P60" s="91"/>
      <x:c r="Q60" s="93" t="n">
        <x:f>P60-O60</x:f>
        <x:v>0</x:v>
      </x:c>
      <x:c r="R60" s="84" t="n">
        <x:f>IFERROR(C60/O60,0)</x:f>
        <x:v>0</x:v>
      </x:c>
      <x:c r="S60" s="67"/>
    </x:row>
    <x:row r="61">
      <x:c r="A61" s="83"/>
      <x:c r="B61" s="67"/>
      <x:c r="C61" s="73"/>
      <x:c r="D61" s="67"/>
      <x:c r="E61" s="84" t="n">
        <x:f>'Setup'!B64</x:f>
        <x:v>0</x:v>
      </x:c>
      <x:c r="F61" s="85" t="n">
        <x:f>'Setup'!B65</x:f>
        <x:v>0</x:v>
      </x:c>
      <x:c r="G61" s="93" t="n">
        <x:f>IFERROR(C61/E61,0)</x:f>
        <x:v>0</x:v>
      </x:c>
      <x:c r="H61" s="93" t="n">
        <x:f>IFERROR(D61/F61,0)</x:f>
        <x:v>0</x:v>
      </x:c>
      <x:c r="I61" s="91"/>
      <x:c r="J61" s="91"/>
      <x:c r="K61" s="91"/>
      <x:c r="L61" s="93" t="n">
        <x:f>MAX(G61,H61,I61)</x:f>
        <x:v>0</x:v>
      </x:c>
      <x:c r="M61" s="93" t="n">
        <x:f>L61+J61+K61</x:f>
        <x:v>0</x:v>
      </x:c>
      <x:c r="N61" s="91"/>
      <x:c r="O61" s="93" t="n">
        <x:f>MAX(M61+N61,I61+J61+K61)</x:f>
        <x:v>0</x:v>
      </x:c>
      <x:c r="P61" s="91"/>
      <x:c r="Q61" s="93" t="n">
        <x:f>P61-O61</x:f>
        <x:v>0</x:v>
      </x:c>
      <x:c r="R61" s="84" t="n">
        <x:f>IFERROR(C61/O61,0)</x:f>
        <x:v>0</x:v>
      </x:c>
      <x:c r="S61" s="67"/>
    </x:row>
    <x:row r="62">
      <x:c r="A62" s="83"/>
      <x:c r="B62" s="67"/>
      <x:c r="C62" s="73"/>
      <x:c r="D62" s="67"/>
      <x:c r="E62" s="84" t="n">
        <x:f>'Setup'!B65</x:f>
        <x:v>0</x:v>
      </x:c>
      <x:c r="F62" s="85" t="n">
        <x:f>'Setup'!B66</x:f>
        <x:v>0</x:v>
      </x:c>
      <x:c r="G62" s="93" t="n">
        <x:f>IFERROR(C62/E62,0)</x:f>
        <x:v>0</x:v>
      </x:c>
      <x:c r="H62" s="93" t="n">
        <x:f>IFERROR(D62/F62,0)</x:f>
        <x:v>0</x:v>
      </x:c>
      <x:c r="I62" s="91"/>
      <x:c r="J62" s="91"/>
      <x:c r="K62" s="91"/>
      <x:c r="L62" s="93" t="n">
        <x:f>MAX(G62,H62,I62)</x:f>
        <x:v>0</x:v>
      </x:c>
      <x:c r="M62" s="93" t="n">
        <x:f>L62+J62+K62</x:f>
        <x:v>0</x:v>
      </x:c>
      <x:c r="N62" s="91"/>
      <x:c r="O62" s="93" t="n">
        <x:f>MAX(M62+N62,I62+J62+K62)</x:f>
        <x:v>0</x:v>
      </x:c>
      <x:c r="P62" s="91"/>
      <x:c r="Q62" s="93" t="n">
        <x:f>P62-O62</x:f>
        <x:v>0</x:v>
      </x:c>
      <x:c r="R62" s="84" t="n">
        <x:f>IFERROR(C62/O62,0)</x:f>
        <x:v>0</x:v>
      </x:c>
      <x:c r="S62" s="67"/>
    </x:row>
    <x:row r="63">
      <x:c r="A63" s="83"/>
      <x:c r="B63" s="67"/>
      <x:c r="C63" s="73"/>
      <x:c r="D63" s="67"/>
      <x:c r="E63" s="84" t="n">
        <x:f>'Setup'!B66</x:f>
        <x:v>0</x:v>
      </x:c>
      <x:c r="F63" s="85" t="n">
        <x:f>'Setup'!B67</x:f>
        <x:v>0</x:v>
      </x:c>
      <x:c r="G63" s="93" t="n">
        <x:f>IFERROR(C63/E63,0)</x:f>
        <x:v>0</x:v>
      </x:c>
      <x:c r="H63" s="93" t="n">
        <x:f>IFERROR(D63/F63,0)</x:f>
        <x:v>0</x:v>
      </x:c>
      <x:c r="I63" s="91"/>
      <x:c r="J63" s="91"/>
      <x:c r="K63" s="91"/>
      <x:c r="L63" s="93" t="n">
        <x:f>MAX(G63,H63,I63)</x:f>
        <x:v>0</x:v>
      </x:c>
      <x:c r="M63" s="93" t="n">
        <x:f>L63+J63+K63</x:f>
        <x:v>0</x:v>
      </x:c>
      <x:c r="N63" s="91"/>
      <x:c r="O63" s="93" t="n">
        <x:f>MAX(M63+N63,I63+J63+K63)</x:f>
        <x:v>0</x:v>
      </x:c>
      <x:c r="P63" s="91"/>
      <x:c r="Q63" s="93" t="n">
        <x:f>P63-O63</x:f>
        <x:v>0</x:v>
      </x:c>
      <x:c r="R63" s="84" t="n">
        <x:f>IFERROR(C63/O63,0)</x:f>
        <x:v>0</x:v>
      </x:c>
      <x:c r="S63" s="67"/>
    </x:row>
    <x:row r="64">
      <x:c r="A64" s="83"/>
      <x:c r="B64" s="67"/>
      <x:c r="C64" s="73"/>
      <x:c r="D64" s="67"/>
      <x:c r="E64" s="84" t="n">
        <x:f>'Setup'!B67</x:f>
        <x:v>0</x:v>
      </x:c>
      <x:c r="F64" s="85" t="n">
        <x:f>'Setup'!B68</x:f>
        <x:v>0</x:v>
      </x:c>
      <x:c r="G64" s="93" t="n">
        <x:f>IFERROR(C64/E64,0)</x:f>
        <x:v>0</x:v>
      </x:c>
      <x:c r="H64" s="93" t="n">
        <x:f>IFERROR(D64/F64,0)</x:f>
        <x:v>0</x:v>
      </x:c>
      <x:c r="I64" s="91"/>
      <x:c r="J64" s="91"/>
      <x:c r="K64" s="91"/>
      <x:c r="L64" s="93" t="n">
        <x:f>MAX(G64,H64,I64)</x:f>
        <x:v>0</x:v>
      </x:c>
      <x:c r="M64" s="93" t="n">
        <x:f>L64+J64+K64</x:f>
        <x:v>0</x:v>
      </x:c>
      <x:c r="N64" s="91"/>
      <x:c r="O64" s="93" t="n">
        <x:f>MAX(M64+N64,I64+J64+K64)</x:f>
        <x:v>0</x:v>
      </x:c>
      <x:c r="P64" s="91"/>
      <x:c r="Q64" s="93" t="n">
        <x:f>P64-O64</x:f>
        <x:v>0</x:v>
      </x:c>
      <x:c r="R64" s="84" t="n">
        <x:f>IFERROR(C64/O64,0)</x:f>
        <x:v>0</x:v>
      </x:c>
      <x:c r="S64" s="67"/>
    </x:row>
    <x:row r="65">
      <x:c r="A65" s="83"/>
      <x:c r="B65" s="67"/>
      <x:c r="C65" s="73"/>
      <x:c r="D65" s="67"/>
      <x:c r="E65" s="84" t="n">
        <x:f>'Setup'!B68</x:f>
        <x:v>0</x:v>
      </x:c>
      <x:c r="F65" s="85" t="n">
        <x:f>'Setup'!B69</x:f>
        <x:v>0</x:v>
      </x:c>
      <x:c r="G65" s="93" t="n">
        <x:f>IFERROR(C65/E65,0)</x:f>
        <x:v>0</x:v>
      </x:c>
      <x:c r="H65" s="93" t="n">
        <x:f>IFERROR(D65/F65,0)</x:f>
        <x:v>0</x:v>
      </x:c>
      <x:c r="I65" s="91"/>
      <x:c r="J65" s="91"/>
      <x:c r="K65" s="91"/>
      <x:c r="L65" s="93" t="n">
        <x:f>MAX(G65,H65,I65)</x:f>
        <x:v>0</x:v>
      </x:c>
      <x:c r="M65" s="93" t="n">
        <x:f>L65+J65+K65</x:f>
        <x:v>0</x:v>
      </x:c>
      <x:c r="N65" s="91"/>
      <x:c r="O65" s="93" t="n">
        <x:f>MAX(M65+N65,I65+J65+K65)</x:f>
        <x:v>0</x:v>
      </x:c>
      <x:c r="P65" s="91"/>
      <x:c r="Q65" s="93" t="n">
        <x:f>P65-O65</x:f>
        <x:v>0</x:v>
      </x:c>
      <x:c r="R65" s="84" t="n">
        <x:f>IFERROR(C65/O65,0)</x:f>
        <x:v>0</x:v>
      </x:c>
      <x:c r="S65" s="67"/>
    </x:row>
    <x:row r="66">
      <x:c r="A66" s="83"/>
      <x:c r="B66" s="67"/>
      <x:c r="C66" s="73"/>
      <x:c r="D66" s="67"/>
      <x:c r="E66" s="84" t="n">
        <x:f>'Setup'!B69</x:f>
        <x:v>0</x:v>
      </x:c>
      <x:c r="F66" s="85" t="n">
        <x:f>'Setup'!B70</x:f>
        <x:v>0</x:v>
      </x:c>
      <x:c r="G66" s="93" t="n">
        <x:f>IFERROR(C66/E66,0)</x:f>
        <x:v>0</x:v>
      </x:c>
      <x:c r="H66" s="93" t="n">
        <x:f>IFERROR(D66/F66,0)</x:f>
        <x:v>0</x:v>
      </x:c>
      <x:c r="I66" s="91"/>
      <x:c r="J66" s="91"/>
      <x:c r="K66" s="91"/>
      <x:c r="L66" s="93" t="n">
        <x:f>MAX(G66,H66,I66)</x:f>
        <x:v>0</x:v>
      </x:c>
      <x:c r="M66" s="93" t="n">
        <x:f>L66+J66+K66</x:f>
        <x:v>0</x:v>
      </x:c>
      <x:c r="N66" s="91"/>
      <x:c r="O66" s="93" t="n">
        <x:f>MAX(M66+N66,I66+J66+K66)</x:f>
        <x:v>0</x:v>
      </x:c>
      <x:c r="P66" s="91"/>
      <x:c r="Q66" s="93" t="n">
        <x:f>P66-O66</x:f>
        <x:v>0</x:v>
      </x:c>
      <x:c r="R66" s="84" t="n">
        <x:f>IFERROR(C66/O66,0)</x:f>
        <x:v>0</x:v>
      </x:c>
      <x:c r="S66" s="67"/>
    </x:row>
    <x:row r="67">
      <x:c r="A67" s="83"/>
      <x:c r="B67" s="67"/>
      <x:c r="C67" s="73"/>
      <x:c r="D67" s="67"/>
      <x:c r="E67" s="84" t="n">
        <x:f>'Setup'!B70</x:f>
        <x:v>0</x:v>
      </x:c>
      <x:c r="F67" s="85" t="n">
        <x:f>'Setup'!B71</x:f>
        <x:v>0</x:v>
      </x:c>
      <x:c r="G67" s="93" t="n">
        <x:f>IFERROR(C67/E67,0)</x:f>
        <x:v>0</x:v>
      </x:c>
      <x:c r="H67" s="93" t="n">
        <x:f>IFERROR(D67/F67,0)</x:f>
        <x:v>0</x:v>
      </x:c>
      <x:c r="I67" s="91"/>
      <x:c r="J67" s="91"/>
      <x:c r="K67" s="91"/>
      <x:c r="L67" s="93" t="n">
        <x:f>MAX(G67,H67,I67)</x:f>
        <x:v>0</x:v>
      </x:c>
      <x:c r="M67" s="93" t="n">
        <x:f>L67+J67+K67</x:f>
        <x:v>0</x:v>
      </x:c>
      <x:c r="N67" s="91"/>
      <x:c r="O67" s="93" t="n">
        <x:f>MAX(M67+N67,I67+J67+K67)</x:f>
        <x:v>0</x:v>
      </x:c>
      <x:c r="P67" s="91"/>
      <x:c r="Q67" s="93" t="n">
        <x:f>P67-O67</x:f>
        <x:v>0</x:v>
      </x:c>
      <x:c r="R67" s="84" t="n">
        <x:f>IFERROR(C67/O67,0)</x:f>
        <x:v>0</x:v>
      </x:c>
      <x:c r="S67" s="67"/>
    </x:row>
    <x:row r="68">
      <x:c r="A68" s="83"/>
      <x:c r="B68" s="67"/>
      <x:c r="C68" s="73"/>
      <x:c r="D68" s="67"/>
      <x:c r="E68" s="84" t="n">
        <x:f>'Setup'!B71</x:f>
        <x:v>0</x:v>
      </x:c>
      <x:c r="F68" s="85" t="n">
        <x:f>'Setup'!B72</x:f>
        <x:v>0</x:v>
      </x:c>
      <x:c r="G68" s="93" t="n">
        <x:f>IFERROR(C68/E68,0)</x:f>
        <x:v>0</x:v>
      </x:c>
      <x:c r="H68" s="93" t="n">
        <x:f>IFERROR(D68/F68,0)</x:f>
        <x:v>0</x:v>
      </x:c>
      <x:c r="I68" s="91"/>
      <x:c r="J68" s="91"/>
      <x:c r="K68" s="91"/>
      <x:c r="L68" s="93" t="n">
        <x:f>MAX(G68,H68,I68)</x:f>
        <x:v>0</x:v>
      </x:c>
      <x:c r="M68" s="93" t="n">
        <x:f>L68+J68+K68</x:f>
        <x:v>0</x:v>
      </x:c>
      <x:c r="N68" s="91"/>
      <x:c r="O68" s="93" t="n">
        <x:f>MAX(M68+N68,I68+J68+K68)</x:f>
        <x:v>0</x:v>
      </x:c>
      <x:c r="P68" s="91"/>
      <x:c r="Q68" s="93" t="n">
        <x:f>P68-O68</x:f>
        <x:v>0</x:v>
      </x:c>
      <x:c r="R68" s="84" t="n">
        <x:f>IFERROR(C68/O68,0)</x:f>
        <x:v>0</x:v>
      </x:c>
      <x:c r="S68" s="67"/>
    </x:row>
    <x:row r="69">
      <x:c r="A69" s="83"/>
      <x:c r="B69" s="67"/>
      <x:c r="C69" s="73"/>
      <x:c r="D69" s="67"/>
      <x:c r="E69" s="84" t="n">
        <x:f>'Setup'!B72</x:f>
        <x:v>0</x:v>
      </x:c>
      <x:c r="F69" s="85" t="n">
        <x:f>'Setup'!B73</x:f>
        <x:v>0</x:v>
      </x:c>
      <x:c r="G69" s="93" t="n">
        <x:f>IFERROR(C69/E69,0)</x:f>
        <x:v>0</x:v>
      </x:c>
      <x:c r="H69" s="93" t="n">
        <x:f>IFERROR(D69/F69,0)</x:f>
        <x:v>0</x:v>
      </x:c>
      <x:c r="I69" s="91"/>
      <x:c r="J69" s="91"/>
      <x:c r="K69" s="91"/>
      <x:c r="L69" s="93" t="n">
        <x:f>MAX(G69,H69,I69)</x:f>
        <x:v>0</x:v>
      </x:c>
      <x:c r="M69" s="93" t="n">
        <x:f>L69+J69+K69</x:f>
        <x:v>0</x:v>
      </x:c>
      <x:c r="N69" s="91"/>
      <x:c r="O69" s="93" t="n">
        <x:f>MAX(M69+N69,I69+J69+K69)</x:f>
        <x:v>0</x:v>
      </x:c>
      <x:c r="P69" s="91"/>
      <x:c r="Q69" s="93" t="n">
        <x:f>P69-O69</x:f>
        <x:v>0</x:v>
      </x:c>
      <x:c r="R69" s="84" t="n">
        <x:f>IFERROR(C69/O69,0)</x:f>
        <x:v>0</x:v>
      </x:c>
      <x:c r="S69" s="67"/>
    </x:row>
    <x:row r="70">
      <x:c r="A70" s="83"/>
      <x:c r="B70" s="67"/>
      <x:c r="C70" s="73"/>
      <x:c r="D70" s="67"/>
      <x:c r="E70" s="84" t="n">
        <x:f>'Setup'!B73</x:f>
        <x:v>0</x:v>
      </x:c>
      <x:c r="F70" s="85" t="n">
        <x:f>'Setup'!B74</x:f>
        <x:v>0</x:v>
      </x:c>
      <x:c r="G70" s="93" t="n">
        <x:f>IFERROR(C70/E70,0)</x:f>
        <x:v>0</x:v>
      </x:c>
      <x:c r="H70" s="93" t="n">
        <x:f>IFERROR(D70/F70,0)</x:f>
        <x:v>0</x:v>
      </x:c>
      <x:c r="I70" s="91"/>
      <x:c r="J70" s="91"/>
      <x:c r="K70" s="91"/>
      <x:c r="L70" s="93" t="n">
        <x:f>MAX(G70,H70,I70)</x:f>
        <x:v>0</x:v>
      </x:c>
      <x:c r="M70" s="93" t="n">
        <x:f>L70+J70+K70</x:f>
        <x:v>0</x:v>
      </x:c>
      <x:c r="N70" s="91"/>
      <x:c r="O70" s="93" t="n">
        <x:f>MAX(M70+N70,I70+J70+K70)</x:f>
        <x:v>0</x:v>
      </x:c>
      <x:c r="P70" s="91"/>
      <x:c r="Q70" s="93" t="n">
        <x:f>P70-O70</x:f>
        <x:v>0</x:v>
      </x:c>
      <x:c r="R70" s="84" t="n">
        <x:f>IFERROR(C70/O70,0)</x:f>
        <x:v>0</x:v>
      </x:c>
      <x:c r="S70" s="67"/>
    </x:row>
    <x:row r="71">
      <x:c r="A71" s="83"/>
      <x:c r="B71" s="67"/>
      <x:c r="C71" s="73"/>
      <x:c r="D71" s="67"/>
      <x:c r="E71" s="84" t="n">
        <x:f>'Setup'!B74</x:f>
        <x:v>0</x:v>
      </x:c>
      <x:c r="F71" s="85" t="n">
        <x:f>'Setup'!B75</x:f>
        <x:v>0</x:v>
      </x:c>
      <x:c r="G71" s="93" t="n">
        <x:f>IFERROR(C71/E71,0)</x:f>
        <x:v>0</x:v>
      </x:c>
      <x:c r="H71" s="93" t="n">
        <x:f>IFERROR(D71/F71,0)</x:f>
        <x:v>0</x:v>
      </x:c>
      <x:c r="I71" s="91"/>
      <x:c r="J71" s="91"/>
      <x:c r="K71" s="91"/>
      <x:c r="L71" s="93" t="n">
        <x:f>MAX(G71,H71,I71)</x:f>
        <x:v>0</x:v>
      </x:c>
      <x:c r="M71" s="93" t="n">
        <x:f>L71+J71+K71</x:f>
        <x:v>0</x:v>
      </x:c>
      <x:c r="N71" s="91"/>
      <x:c r="O71" s="93" t="n">
        <x:f>MAX(M71+N71,I71+J71+K71)</x:f>
        <x:v>0</x:v>
      </x:c>
      <x:c r="P71" s="91"/>
      <x:c r="Q71" s="93" t="n">
        <x:f>P71-O71</x:f>
        <x:v>0</x:v>
      </x:c>
      <x:c r="R71" s="84" t="n">
        <x:f>IFERROR(C71/O71,0)</x:f>
        <x:v>0</x:v>
      </x:c>
      <x:c r="S71" s="67"/>
    </x:row>
    <x:row r="72">
      <x:c r="A72" s="83"/>
      <x:c r="B72" s="67"/>
      <x:c r="C72" s="73"/>
      <x:c r="D72" s="67"/>
      <x:c r="E72" s="84" t="n">
        <x:f>'Setup'!B75</x:f>
        <x:v>0</x:v>
      </x:c>
      <x:c r="F72" s="85" t="n">
        <x:f>'Setup'!B76</x:f>
        <x:v>0</x:v>
      </x:c>
      <x:c r="G72" s="93" t="n">
        <x:f>IFERROR(C72/E72,0)</x:f>
        <x:v>0</x:v>
      </x:c>
      <x:c r="H72" s="93" t="n">
        <x:f>IFERROR(D72/F72,0)</x:f>
        <x:v>0</x:v>
      </x:c>
      <x:c r="I72" s="91"/>
      <x:c r="J72" s="91"/>
      <x:c r="K72" s="91"/>
      <x:c r="L72" s="93" t="n">
        <x:f>MAX(G72,H72,I72)</x:f>
        <x:v>0</x:v>
      </x:c>
      <x:c r="M72" s="93" t="n">
        <x:f>L72+J72+K72</x:f>
        <x:v>0</x:v>
      </x:c>
      <x:c r="N72" s="91"/>
      <x:c r="O72" s="93" t="n">
        <x:f>MAX(M72+N72,I72+J72+K72)</x:f>
        <x:v>0</x:v>
      </x:c>
      <x:c r="P72" s="91"/>
      <x:c r="Q72" s="93" t="n">
        <x:f>P72-O72</x:f>
        <x:v>0</x:v>
      </x:c>
      <x:c r="R72" s="84" t="n">
        <x:f>IFERROR(C72/O72,0)</x:f>
        <x:v>0</x:v>
      </x:c>
      <x:c r="S72" s="67"/>
    </x:row>
    <x:row r="73">
      <x:c r="A73" s="83"/>
      <x:c r="B73" s="67"/>
      <x:c r="C73" s="73"/>
      <x:c r="D73" s="67"/>
      <x:c r="E73" s="84" t="n">
        <x:f>'Setup'!B76</x:f>
        <x:v>0</x:v>
      </x:c>
      <x:c r="F73" s="85" t="n">
        <x:f>'Setup'!B77</x:f>
        <x:v>0</x:v>
      </x:c>
      <x:c r="G73" s="93" t="n">
        <x:f>IFERROR(C73/E73,0)</x:f>
        <x:v>0</x:v>
      </x:c>
      <x:c r="H73" s="93" t="n">
        <x:f>IFERROR(D73/F73,0)</x:f>
        <x:v>0</x:v>
      </x:c>
      <x:c r="I73" s="91"/>
      <x:c r="J73" s="91"/>
      <x:c r="K73" s="91"/>
      <x:c r="L73" s="93" t="n">
        <x:f>MAX(G73,H73,I73)</x:f>
        <x:v>0</x:v>
      </x:c>
      <x:c r="M73" s="93" t="n">
        <x:f>L73+J73+K73</x:f>
        <x:v>0</x:v>
      </x:c>
      <x:c r="N73" s="91"/>
      <x:c r="O73" s="93" t="n">
        <x:f>MAX(M73+N73,I73+J73+K73)</x:f>
        <x:v>0</x:v>
      </x:c>
      <x:c r="P73" s="91"/>
      <x:c r="Q73" s="93" t="n">
        <x:f>P73-O73</x:f>
        <x:v>0</x:v>
      </x:c>
      <x:c r="R73" s="84" t="n">
        <x:f>IFERROR(C73/O73,0)</x:f>
        <x:v>0</x:v>
      </x:c>
      <x:c r="S73" s="67"/>
    </x:row>
    <x:row r="74">
      <x:c r="A74" s="83"/>
      <x:c r="B74" s="67"/>
      <x:c r="C74" s="73"/>
      <x:c r="D74" s="67"/>
      <x:c r="E74" s="84" t="n">
        <x:f>'Setup'!B77</x:f>
        <x:v>0</x:v>
      </x:c>
      <x:c r="F74" s="85" t="n">
        <x:f>'Setup'!B78</x:f>
        <x:v>0</x:v>
      </x:c>
      <x:c r="G74" s="93" t="n">
        <x:f>IFERROR(C74/E74,0)</x:f>
        <x:v>0</x:v>
      </x:c>
      <x:c r="H74" s="93" t="n">
        <x:f>IFERROR(D74/F74,0)</x:f>
        <x:v>0</x:v>
      </x:c>
      <x:c r="I74" s="91"/>
      <x:c r="J74" s="91"/>
      <x:c r="K74" s="91"/>
      <x:c r="L74" s="93" t="n">
        <x:f>MAX(G74,H74,I74)</x:f>
        <x:v>0</x:v>
      </x:c>
      <x:c r="M74" s="93" t="n">
        <x:f>L74+J74+K74</x:f>
        <x:v>0</x:v>
      </x:c>
      <x:c r="N74" s="91"/>
      <x:c r="O74" s="93" t="n">
        <x:f>MAX(M74+N74,I74+J74+K74)</x:f>
        <x:v>0</x:v>
      </x:c>
      <x:c r="P74" s="91"/>
      <x:c r="Q74" s="93" t="n">
        <x:f>P74-O74</x:f>
        <x:v>0</x:v>
      </x:c>
      <x:c r="R74" s="84" t="n">
        <x:f>IFERROR(C74/O74,0)</x:f>
        <x:v>0</x:v>
      </x:c>
      <x:c r="S74" s="67"/>
    </x:row>
    <x:row r="75">
      <x:c r="A75" s="83"/>
      <x:c r="B75" s="67"/>
      <x:c r="C75" s="73"/>
      <x:c r="D75" s="67"/>
      <x:c r="E75" s="84" t="n">
        <x:f>'Setup'!B78</x:f>
        <x:v>0</x:v>
      </x:c>
      <x:c r="F75" s="85" t="n">
        <x:f>'Setup'!B79</x:f>
        <x:v>0</x:v>
      </x:c>
      <x:c r="G75" s="93" t="n">
        <x:f>IFERROR(C75/E75,0)</x:f>
        <x:v>0</x:v>
      </x:c>
      <x:c r="H75" s="93" t="n">
        <x:f>IFERROR(D75/F75,0)</x:f>
        <x:v>0</x:v>
      </x:c>
      <x:c r="I75" s="91"/>
      <x:c r="J75" s="91"/>
      <x:c r="K75" s="91"/>
      <x:c r="L75" s="93" t="n">
        <x:f>MAX(G75,H75,I75)</x:f>
        <x:v>0</x:v>
      </x:c>
      <x:c r="M75" s="93" t="n">
        <x:f>L75+J75+K75</x:f>
        <x:v>0</x:v>
      </x:c>
      <x:c r="N75" s="91"/>
      <x:c r="O75" s="93" t="n">
        <x:f>MAX(M75+N75,I75+J75+K75)</x:f>
        <x:v>0</x:v>
      </x:c>
      <x:c r="P75" s="91"/>
      <x:c r="Q75" s="93" t="n">
        <x:f>P75-O75</x:f>
        <x:v>0</x:v>
      </x:c>
      <x:c r="R75" s="84" t="n">
        <x:f>IFERROR(C75/O75,0)</x:f>
        <x:v>0</x:v>
      </x:c>
      <x:c r="S75" s="67"/>
    </x:row>
    <x:row r="76">
      <x:c r="A76" s="83"/>
      <x:c r="B76" s="67"/>
      <x:c r="C76" s="73"/>
      <x:c r="D76" s="67"/>
      <x:c r="E76" s="84" t="n">
        <x:f>'Setup'!B79</x:f>
        <x:v>0</x:v>
      </x:c>
      <x:c r="F76" s="85" t="n">
        <x:f>'Setup'!B80</x:f>
        <x:v>0</x:v>
      </x:c>
      <x:c r="G76" s="93" t="n">
        <x:f>IFERROR(C76/E76,0)</x:f>
        <x:v>0</x:v>
      </x:c>
      <x:c r="H76" s="93" t="n">
        <x:f>IFERROR(D76/F76,0)</x:f>
        <x:v>0</x:v>
      </x:c>
      <x:c r="I76" s="91"/>
      <x:c r="J76" s="91"/>
      <x:c r="K76" s="91"/>
      <x:c r="L76" s="93" t="n">
        <x:f>MAX(G76,H76,I76)</x:f>
        <x:v>0</x:v>
      </x:c>
      <x:c r="M76" s="93" t="n">
        <x:f>L76+J76+K76</x:f>
        <x:v>0</x:v>
      </x:c>
      <x:c r="N76" s="91"/>
      <x:c r="O76" s="93" t="n">
        <x:f>MAX(M76+N76,I76+J76+K76)</x:f>
        <x:v>0</x:v>
      </x:c>
      <x:c r="P76" s="91"/>
      <x:c r="Q76" s="93" t="n">
        <x:f>P76-O76</x:f>
        <x:v>0</x:v>
      </x:c>
      <x:c r="R76" s="84" t="n">
        <x:f>IFERROR(C76/O76,0)</x:f>
        <x:v>0</x:v>
      </x:c>
      <x:c r="S76" s="67"/>
    </x:row>
    <x:row r="77">
      <x:c r="A77" s="83"/>
      <x:c r="B77" s="67"/>
      <x:c r="C77" s="73"/>
      <x:c r="D77" s="67"/>
      <x:c r="E77" s="84" t="n">
        <x:f>'Setup'!B80</x:f>
        <x:v>0</x:v>
      </x:c>
      <x:c r="F77" s="85" t="n">
        <x:f>'Setup'!B81</x:f>
        <x:v>0</x:v>
      </x:c>
      <x:c r="G77" s="93" t="n">
        <x:f>IFERROR(C77/E77,0)</x:f>
        <x:v>0</x:v>
      </x:c>
      <x:c r="H77" s="93" t="n">
        <x:f>IFERROR(D77/F77,0)</x:f>
        <x:v>0</x:v>
      </x:c>
      <x:c r="I77" s="91"/>
      <x:c r="J77" s="91"/>
      <x:c r="K77" s="91"/>
      <x:c r="L77" s="93" t="n">
        <x:f>MAX(G77,H77,I77)</x:f>
        <x:v>0</x:v>
      </x:c>
      <x:c r="M77" s="93" t="n">
        <x:f>L77+J77+K77</x:f>
        <x:v>0</x:v>
      </x:c>
      <x:c r="N77" s="91"/>
      <x:c r="O77" s="93" t="n">
        <x:f>MAX(M77+N77,I77+J77+K77)</x:f>
        <x:v>0</x:v>
      </x:c>
      <x:c r="P77" s="91"/>
      <x:c r="Q77" s="93" t="n">
        <x:f>P77-O77</x:f>
        <x:v>0</x:v>
      </x:c>
      <x:c r="R77" s="84" t="n">
        <x:f>IFERROR(C77/O77,0)</x:f>
        <x:v>0</x:v>
      </x:c>
      <x:c r="S77" s="67"/>
    </x:row>
    <x:row r="78">
      <x:c r="A78" s="83"/>
      <x:c r="B78" s="67"/>
      <x:c r="C78" s="73"/>
      <x:c r="D78" s="67"/>
      <x:c r="E78" s="84" t="n">
        <x:f>'Setup'!B81</x:f>
        <x:v>0</x:v>
      </x:c>
      <x:c r="F78" s="85" t="n">
        <x:f>'Setup'!B82</x:f>
        <x:v>0</x:v>
      </x:c>
      <x:c r="G78" s="93" t="n">
        <x:f>IFERROR(C78/E78,0)</x:f>
        <x:v>0</x:v>
      </x:c>
      <x:c r="H78" s="93" t="n">
        <x:f>IFERROR(D78/F78,0)</x:f>
        <x:v>0</x:v>
      </x:c>
      <x:c r="I78" s="91"/>
      <x:c r="J78" s="91"/>
      <x:c r="K78" s="91"/>
      <x:c r="L78" s="93" t="n">
        <x:f>MAX(G78,H78,I78)</x:f>
        <x:v>0</x:v>
      </x:c>
      <x:c r="M78" s="93" t="n">
        <x:f>L78+J78+K78</x:f>
        <x:v>0</x:v>
      </x:c>
      <x:c r="N78" s="91"/>
      <x:c r="O78" s="93" t="n">
        <x:f>MAX(M78+N78,I78+J78+K78)</x:f>
        <x:v>0</x:v>
      </x:c>
      <x:c r="P78" s="91"/>
      <x:c r="Q78" s="93" t="n">
        <x:f>P78-O78</x:f>
        <x:v>0</x:v>
      </x:c>
      <x:c r="R78" s="84" t="n">
        <x:f>IFERROR(C78/O78,0)</x:f>
        <x:v>0</x:v>
      </x:c>
      <x:c r="S78" s="67"/>
    </x:row>
    <x:row r="79">
      <x:c r="A79" s="83"/>
      <x:c r="B79" s="67"/>
      <x:c r="C79" s="73"/>
      <x:c r="D79" s="67"/>
      <x:c r="E79" s="84" t="n">
        <x:f>'Setup'!B82</x:f>
        <x:v>0</x:v>
      </x:c>
      <x:c r="F79" s="85" t="n">
        <x:f>'Setup'!B83</x:f>
        <x:v>0</x:v>
      </x:c>
      <x:c r="G79" s="93" t="n">
        <x:f>IFERROR(C79/E79,0)</x:f>
        <x:v>0</x:v>
      </x:c>
      <x:c r="H79" s="93" t="n">
        <x:f>IFERROR(D79/F79,0)</x:f>
        <x:v>0</x:v>
      </x:c>
      <x:c r="I79" s="91"/>
      <x:c r="J79" s="91"/>
      <x:c r="K79" s="91"/>
      <x:c r="L79" s="93" t="n">
        <x:f>MAX(G79,H79,I79)</x:f>
        <x:v>0</x:v>
      </x:c>
      <x:c r="M79" s="93" t="n">
        <x:f>L79+J79+K79</x:f>
        <x:v>0</x:v>
      </x:c>
      <x:c r="N79" s="91"/>
      <x:c r="O79" s="93" t="n">
        <x:f>MAX(M79+N79,I79+J79+K79)</x:f>
        <x:v>0</x:v>
      </x:c>
      <x:c r="P79" s="91"/>
      <x:c r="Q79" s="93" t="n">
        <x:f>P79-O79</x:f>
        <x:v>0</x:v>
      </x:c>
      <x:c r="R79" s="84" t="n">
        <x:f>IFERROR(C79/O79,0)</x:f>
        <x:v>0</x:v>
      </x:c>
      <x:c r="S79" s="67"/>
    </x:row>
    <x:row r="80">
      <x:c r="A80" s="83"/>
      <x:c r="B80" s="67"/>
      <x:c r="C80" s="73"/>
      <x:c r="D80" s="67"/>
      <x:c r="E80" s="84" t="n">
        <x:f>'Setup'!B83</x:f>
        <x:v>0</x:v>
      </x:c>
      <x:c r="F80" s="85" t="n">
        <x:f>'Setup'!B84</x:f>
        <x:v>0</x:v>
      </x:c>
      <x:c r="G80" s="93" t="n">
        <x:f>IFERROR(C80/E80,0)</x:f>
        <x:v>0</x:v>
      </x:c>
      <x:c r="H80" s="93" t="n">
        <x:f>IFERROR(D80/F80,0)</x:f>
        <x:v>0</x:v>
      </x:c>
      <x:c r="I80" s="91"/>
      <x:c r="J80" s="91"/>
      <x:c r="K80" s="91"/>
      <x:c r="L80" s="93" t="n">
        <x:f>MAX(G80,H80,I80)</x:f>
        <x:v>0</x:v>
      </x:c>
      <x:c r="M80" s="93" t="n">
        <x:f>L80+J80+K80</x:f>
        <x:v>0</x:v>
      </x:c>
      <x:c r="N80" s="91"/>
      <x:c r="O80" s="93" t="n">
        <x:f>MAX(M80+N80,I80+J80+K80)</x:f>
        <x:v>0</x:v>
      </x:c>
      <x:c r="P80" s="91"/>
      <x:c r="Q80" s="93" t="n">
        <x:f>P80-O80</x:f>
        <x:v>0</x:v>
      </x:c>
      <x:c r="R80" s="84" t="n">
        <x:f>IFERROR(C80/O80,0)</x:f>
        <x:v>0</x:v>
      </x:c>
      <x:c r="S80" s="67"/>
    </x:row>
    <x:row r="81">
      <x:c r="A81" s="83"/>
      <x:c r="B81" s="67"/>
      <x:c r="C81" s="73"/>
      <x:c r="D81" s="67"/>
      <x:c r="E81" s="84" t="n">
        <x:f>'Setup'!B84</x:f>
        <x:v>0</x:v>
      </x:c>
      <x:c r="F81" s="85" t="n">
        <x:f>'Setup'!B85</x:f>
        <x:v>0</x:v>
      </x:c>
      <x:c r="G81" s="93" t="n">
        <x:f>IFERROR(C81/E81,0)</x:f>
        <x:v>0</x:v>
      </x:c>
      <x:c r="H81" s="93" t="n">
        <x:f>IFERROR(D81/F81,0)</x:f>
        <x:v>0</x:v>
      </x:c>
      <x:c r="I81" s="91"/>
      <x:c r="J81" s="91"/>
      <x:c r="K81" s="91"/>
      <x:c r="L81" s="93" t="n">
        <x:f>MAX(G81,H81,I81)</x:f>
        <x:v>0</x:v>
      </x:c>
      <x:c r="M81" s="93" t="n">
        <x:f>L81+J81+K81</x:f>
        <x:v>0</x:v>
      </x:c>
      <x:c r="N81" s="91"/>
      <x:c r="O81" s="93" t="n">
        <x:f>MAX(M81+N81,I81+J81+K81)</x:f>
        <x:v>0</x:v>
      </x:c>
      <x:c r="P81" s="91"/>
      <x:c r="Q81" s="93" t="n">
        <x:f>P81-O81</x:f>
        <x:v>0</x:v>
      </x:c>
      <x:c r="R81" s="84" t="n">
        <x:f>IFERROR(C81/O81,0)</x:f>
        <x:v>0</x:v>
      </x:c>
      <x:c r="S81" s="67"/>
    </x:row>
    <x:row r="82">
      <x:c r="A82" s="83"/>
      <x:c r="B82" s="67"/>
      <x:c r="C82" s="73"/>
      <x:c r="D82" s="67"/>
      <x:c r="E82" s="84" t="n">
        <x:f>'Setup'!B85</x:f>
        <x:v>0</x:v>
      </x:c>
      <x:c r="F82" s="85" t="n">
        <x:f>'Setup'!B86</x:f>
        <x:v>0</x:v>
      </x:c>
      <x:c r="G82" s="93" t="n">
        <x:f>IFERROR(C82/E82,0)</x:f>
        <x:v>0</x:v>
      </x:c>
      <x:c r="H82" s="93" t="n">
        <x:f>IFERROR(D82/F82,0)</x:f>
        <x:v>0</x:v>
      </x:c>
      <x:c r="I82" s="91"/>
      <x:c r="J82" s="91"/>
      <x:c r="K82" s="91"/>
      <x:c r="L82" s="93" t="n">
        <x:f>MAX(G82,H82,I82)</x:f>
        <x:v>0</x:v>
      </x:c>
      <x:c r="M82" s="93" t="n">
        <x:f>L82+J82+K82</x:f>
        <x:v>0</x:v>
      </x:c>
      <x:c r="N82" s="91"/>
      <x:c r="O82" s="93" t="n">
        <x:f>MAX(M82+N82,I82+J82+K82)</x:f>
        <x:v>0</x:v>
      </x:c>
      <x:c r="P82" s="91"/>
      <x:c r="Q82" s="93" t="n">
        <x:f>P82-O82</x:f>
        <x:v>0</x:v>
      </x:c>
      <x:c r="R82" s="84" t="n">
        <x:f>IFERROR(C82/O82,0)</x:f>
        <x:v>0</x:v>
      </x:c>
      <x:c r="S82" s="67"/>
    </x:row>
    <x:row r="83">
      <x:c r="A83" s="83"/>
      <x:c r="B83" s="67"/>
      <x:c r="C83" s="73"/>
      <x:c r="D83" s="67"/>
      <x:c r="E83" s="84" t="n">
        <x:f>'Setup'!B86</x:f>
        <x:v>0</x:v>
      </x:c>
      <x:c r="F83" s="85" t="n">
        <x:f>'Setup'!B87</x:f>
        <x:v>0</x:v>
      </x:c>
      <x:c r="G83" s="93" t="n">
        <x:f>IFERROR(C83/E83,0)</x:f>
        <x:v>0</x:v>
      </x:c>
      <x:c r="H83" s="93" t="n">
        <x:f>IFERROR(D83/F83,0)</x:f>
        <x:v>0</x:v>
      </x:c>
      <x:c r="I83" s="91"/>
      <x:c r="J83" s="91"/>
      <x:c r="K83" s="91"/>
      <x:c r="L83" s="93" t="n">
        <x:f>MAX(G83,H83,I83)</x:f>
        <x:v>0</x:v>
      </x:c>
      <x:c r="M83" s="93" t="n">
        <x:f>L83+J83+K83</x:f>
        <x:v>0</x:v>
      </x:c>
      <x:c r="N83" s="91"/>
      <x:c r="O83" s="93" t="n">
        <x:f>MAX(M83+N83,I83+J83+K83)</x:f>
        <x:v>0</x:v>
      </x:c>
      <x:c r="P83" s="91"/>
      <x:c r="Q83" s="93" t="n">
        <x:f>P83-O83</x:f>
        <x:v>0</x:v>
      </x:c>
      <x:c r="R83" s="84" t="n">
        <x:f>IFERROR(C83/O83,0)</x:f>
        <x:v>0</x:v>
      </x:c>
      <x:c r="S83" s="67"/>
    </x:row>
    <x:row r="84">
      <x:c r="A84" s="83"/>
      <x:c r="B84" s="67"/>
      <x:c r="C84" s="73"/>
      <x:c r="D84" s="67"/>
      <x:c r="E84" s="84" t="n">
        <x:f>'Setup'!B87</x:f>
        <x:v>0</x:v>
      </x:c>
      <x:c r="F84" s="85" t="n">
        <x:f>'Setup'!B88</x:f>
        <x:v>0</x:v>
      </x:c>
      <x:c r="G84" s="93" t="n">
        <x:f>IFERROR(C84/E84,0)</x:f>
        <x:v>0</x:v>
      </x:c>
      <x:c r="H84" s="93" t="n">
        <x:f>IFERROR(D84/F84,0)</x:f>
        <x:v>0</x:v>
      </x:c>
      <x:c r="I84" s="91"/>
      <x:c r="J84" s="91"/>
      <x:c r="K84" s="91"/>
      <x:c r="L84" s="93" t="n">
        <x:f>MAX(G84,H84,I84)</x:f>
        <x:v>0</x:v>
      </x:c>
      <x:c r="M84" s="93" t="n">
        <x:f>L84+J84+K84</x:f>
        <x:v>0</x:v>
      </x:c>
      <x:c r="N84" s="91"/>
      <x:c r="O84" s="93" t="n">
        <x:f>MAX(M84+N84,I84+J84+K84)</x:f>
        <x:v>0</x:v>
      </x:c>
      <x:c r="P84" s="91"/>
      <x:c r="Q84" s="93" t="n">
        <x:f>P84-O84</x:f>
        <x:v>0</x:v>
      </x:c>
      <x:c r="R84" s="84" t="n">
        <x:f>IFERROR(C84/O84,0)</x:f>
        <x:v>0</x:v>
      </x:c>
      <x:c r="S84" s="67"/>
    </x:row>
    <x:row r="85">
      <x:c r="A85" s="83"/>
      <x:c r="B85" s="67"/>
      <x:c r="C85" s="73"/>
      <x:c r="D85" s="67"/>
      <x:c r="E85" s="84" t="n">
        <x:f>'Setup'!B88</x:f>
        <x:v>0</x:v>
      </x:c>
      <x:c r="F85" s="85" t="n">
        <x:f>'Setup'!B89</x:f>
        <x:v>0</x:v>
      </x:c>
      <x:c r="G85" s="93" t="n">
        <x:f>IFERROR(C85/E85,0)</x:f>
        <x:v>0</x:v>
      </x:c>
      <x:c r="H85" s="93" t="n">
        <x:f>IFERROR(D85/F85,0)</x:f>
        <x:v>0</x:v>
      </x:c>
      <x:c r="I85" s="91"/>
      <x:c r="J85" s="91"/>
      <x:c r="K85" s="91"/>
      <x:c r="L85" s="93" t="n">
        <x:f>MAX(G85,H85,I85)</x:f>
        <x:v>0</x:v>
      </x:c>
      <x:c r="M85" s="93" t="n">
        <x:f>L85+J85+K85</x:f>
        <x:v>0</x:v>
      </x:c>
      <x:c r="N85" s="91"/>
      <x:c r="O85" s="93" t="n">
        <x:f>MAX(M85+N85,I85+J85+K85)</x:f>
        <x:v>0</x:v>
      </x:c>
      <x:c r="P85" s="91"/>
      <x:c r="Q85" s="93" t="n">
        <x:f>P85-O85</x:f>
        <x:v>0</x:v>
      </x:c>
      <x:c r="R85" s="84" t="n">
        <x:f>IFERROR(C85/O85,0)</x:f>
        <x:v>0</x:v>
      </x:c>
      <x:c r="S85" s="67"/>
    </x:row>
    <x:row r="86">
      <x:c r="A86" s="83"/>
      <x:c r="B86" s="67"/>
      <x:c r="C86" s="73"/>
      <x:c r="D86" s="67"/>
      <x:c r="E86" s="84" t="n">
        <x:f>'Setup'!B89</x:f>
        <x:v>0</x:v>
      </x:c>
      <x:c r="F86" s="85" t="n">
        <x:f>'Setup'!B90</x:f>
        <x:v>0</x:v>
      </x:c>
      <x:c r="G86" s="93" t="n">
        <x:f>IFERROR(C86/E86,0)</x:f>
        <x:v>0</x:v>
      </x:c>
      <x:c r="H86" s="93" t="n">
        <x:f>IFERROR(D86/F86,0)</x:f>
        <x:v>0</x:v>
      </x:c>
      <x:c r="I86" s="91"/>
      <x:c r="J86" s="91"/>
      <x:c r="K86" s="91"/>
      <x:c r="L86" s="93" t="n">
        <x:f>MAX(G86,H86,I86)</x:f>
        <x:v>0</x:v>
      </x:c>
      <x:c r="M86" s="93" t="n">
        <x:f>L86+J86+K86</x:f>
        <x:v>0</x:v>
      </x:c>
      <x:c r="N86" s="91"/>
      <x:c r="O86" s="93" t="n">
        <x:f>MAX(M86+N86,I86+J86+K86)</x:f>
        <x:v>0</x:v>
      </x:c>
      <x:c r="P86" s="91"/>
      <x:c r="Q86" s="93" t="n">
        <x:f>P86-O86</x:f>
        <x:v>0</x:v>
      </x:c>
      <x:c r="R86" s="84" t="n">
        <x:f>IFERROR(C86/O86,0)</x:f>
        <x:v>0</x:v>
      </x:c>
      <x:c r="S86" s="67"/>
    </x:row>
    <x:row r="87">
      <x:c r="A87" s="83"/>
      <x:c r="B87" s="67"/>
      <x:c r="C87" s="73"/>
      <x:c r="D87" s="67"/>
      <x:c r="E87" s="84" t="n">
        <x:f>'Setup'!B90</x:f>
        <x:v>0</x:v>
      </x:c>
      <x:c r="F87" s="85" t="n">
        <x:f>'Setup'!B91</x:f>
        <x:v>0</x:v>
      </x:c>
      <x:c r="G87" s="93" t="n">
        <x:f>IFERROR(C87/E87,0)</x:f>
        <x:v>0</x:v>
      </x:c>
      <x:c r="H87" s="93" t="n">
        <x:f>IFERROR(D87/F87,0)</x:f>
        <x:v>0</x:v>
      </x:c>
      <x:c r="I87" s="91"/>
      <x:c r="J87" s="91"/>
      <x:c r="K87" s="91"/>
      <x:c r="L87" s="93" t="n">
        <x:f>MAX(G87,H87,I87)</x:f>
        <x:v>0</x:v>
      </x:c>
      <x:c r="M87" s="93" t="n">
        <x:f>L87+J87+K87</x:f>
        <x:v>0</x:v>
      </x:c>
      <x:c r="N87" s="91"/>
      <x:c r="O87" s="93" t="n">
        <x:f>MAX(M87+N87,I87+J87+K87)</x:f>
        <x:v>0</x:v>
      </x:c>
      <x:c r="P87" s="91"/>
      <x:c r="Q87" s="93" t="n">
        <x:f>P87-O87</x:f>
        <x:v>0</x:v>
      </x:c>
      <x:c r="R87" s="84" t="n">
        <x:f>IFERROR(C87/O87,0)</x:f>
        <x:v>0</x:v>
      </x:c>
      <x:c r="S87" s="67"/>
    </x:row>
    <x:row r="88">
      <x:c r="A88" s="83"/>
      <x:c r="B88" s="67"/>
      <x:c r="C88" s="73"/>
      <x:c r="D88" s="67"/>
      <x:c r="E88" s="84" t="n">
        <x:f>'Setup'!B91</x:f>
        <x:v>0</x:v>
      </x:c>
      <x:c r="F88" s="85" t="n">
        <x:f>'Setup'!B92</x:f>
        <x:v>0</x:v>
      </x:c>
      <x:c r="G88" s="93" t="n">
        <x:f>IFERROR(C88/E88,0)</x:f>
        <x:v>0</x:v>
      </x:c>
      <x:c r="H88" s="93" t="n">
        <x:f>IFERROR(D88/F88,0)</x:f>
        <x:v>0</x:v>
      </x:c>
      <x:c r="I88" s="91"/>
      <x:c r="J88" s="91"/>
      <x:c r="K88" s="91"/>
      <x:c r="L88" s="93" t="n">
        <x:f>MAX(G88,H88,I88)</x:f>
        <x:v>0</x:v>
      </x:c>
      <x:c r="M88" s="93" t="n">
        <x:f>L88+J88+K88</x:f>
        <x:v>0</x:v>
      </x:c>
      <x:c r="N88" s="91"/>
      <x:c r="O88" s="93" t="n">
        <x:f>MAX(M88+N88,I88+J88+K88)</x:f>
        <x:v>0</x:v>
      </x:c>
      <x:c r="P88" s="91"/>
      <x:c r="Q88" s="93" t="n">
        <x:f>P88-O88</x:f>
        <x:v>0</x:v>
      </x:c>
      <x:c r="R88" s="84" t="n">
        <x:f>IFERROR(C88/O88,0)</x:f>
        <x:v>0</x:v>
      </x:c>
      <x:c r="S88" s="67"/>
    </x:row>
    <x:row r="89">
      <x:c r="A89" s="83"/>
      <x:c r="B89" s="67"/>
      <x:c r="C89" s="73"/>
      <x:c r="D89" s="67"/>
      <x:c r="E89" s="84" t="n">
        <x:f>'Setup'!B92</x:f>
        <x:v>0</x:v>
      </x:c>
      <x:c r="F89" s="85" t="n">
        <x:f>'Setup'!B93</x:f>
        <x:v>0</x:v>
      </x:c>
      <x:c r="G89" s="93" t="n">
        <x:f>IFERROR(C89/E89,0)</x:f>
        <x:v>0</x:v>
      </x:c>
      <x:c r="H89" s="93" t="n">
        <x:f>IFERROR(D89/F89,0)</x:f>
        <x:v>0</x:v>
      </x:c>
      <x:c r="I89" s="91"/>
      <x:c r="J89" s="91"/>
      <x:c r="K89" s="91"/>
      <x:c r="L89" s="93" t="n">
        <x:f>MAX(G89,H89,I89)</x:f>
        <x:v>0</x:v>
      </x:c>
      <x:c r="M89" s="93" t="n">
        <x:f>L89+J89+K89</x:f>
        <x:v>0</x:v>
      </x:c>
      <x:c r="N89" s="91"/>
      <x:c r="O89" s="93" t="n">
        <x:f>MAX(M89+N89,I89+J89+K89)</x:f>
        <x:v>0</x:v>
      </x:c>
      <x:c r="P89" s="91"/>
      <x:c r="Q89" s="93" t="n">
        <x:f>P89-O89</x:f>
        <x:v>0</x:v>
      </x:c>
      <x:c r="R89" s="84" t="n">
        <x:f>IFERROR(C89/O89,0)</x:f>
        <x:v>0</x:v>
      </x:c>
      <x:c r="S89" s="67"/>
    </x:row>
    <x:row r="90">
      <x:c r="A90" s="83"/>
      <x:c r="B90" s="67"/>
      <x:c r="C90" s="73"/>
      <x:c r="D90" s="67"/>
      <x:c r="E90" s="84" t="n">
        <x:f>'Setup'!B93</x:f>
        <x:v>0</x:v>
      </x:c>
      <x:c r="F90" s="85" t="n">
        <x:f>'Setup'!B94</x:f>
        <x:v>0</x:v>
      </x:c>
      <x:c r="G90" s="93" t="n">
        <x:f>IFERROR(C90/E90,0)</x:f>
        <x:v>0</x:v>
      </x:c>
      <x:c r="H90" s="93" t="n">
        <x:f>IFERROR(D90/F90,0)</x:f>
        <x:v>0</x:v>
      </x:c>
      <x:c r="I90" s="91"/>
      <x:c r="J90" s="91"/>
      <x:c r="K90" s="91"/>
      <x:c r="L90" s="93" t="n">
        <x:f>MAX(G90,H90,I90)</x:f>
        <x:v>0</x:v>
      </x:c>
      <x:c r="M90" s="93" t="n">
        <x:f>L90+J90+K90</x:f>
        <x:v>0</x:v>
      </x:c>
      <x:c r="N90" s="91"/>
      <x:c r="O90" s="93" t="n">
        <x:f>MAX(M90+N90,I90+J90+K90)</x:f>
        <x:v>0</x:v>
      </x:c>
      <x:c r="P90" s="91"/>
      <x:c r="Q90" s="93" t="n">
        <x:f>P90-O90</x:f>
        <x:v>0</x:v>
      </x:c>
      <x:c r="R90" s="84" t="n">
        <x:f>IFERROR(C90/O90,0)</x:f>
        <x:v>0</x:v>
      </x:c>
      <x:c r="S90" s="67"/>
    </x:row>
    <x:row r="91">
      <x:c r="A91" s="83"/>
      <x:c r="B91" s="67"/>
      <x:c r="C91" s="73"/>
      <x:c r="D91" s="67"/>
      <x:c r="E91" s="84" t="n">
        <x:f>'Setup'!B94</x:f>
        <x:v>0</x:v>
      </x:c>
      <x:c r="F91" s="85" t="n">
        <x:f>'Setup'!B95</x:f>
        <x:v>0</x:v>
      </x:c>
      <x:c r="G91" s="93" t="n">
        <x:f>IFERROR(C91/E91,0)</x:f>
        <x:v>0</x:v>
      </x:c>
      <x:c r="H91" s="93" t="n">
        <x:f>IFERROR(D91/F91,0)</x:f>
        <x:v>0</x:v>
      </x:c>
      <x:c r="I91" s="91"/>
      <x:c r="J91" s="91"/>
      <x:c r="K91" s="91"/>
      <x:c r="L91" s="93" t="n">
        <x:f>MAX(G91,H91,I91)</x:f>
        <x:v>0</x:v>
      </x:c>
      <x:c r="M91" s="93" t="n">
        <x:f>L91+J91+K91</x:f>
        <x:v>0</x:v>
      </x:c>
      <x:c r="N91" s="91"/>
      <x:c r="O91" s="93" t="n">
        <x:f>MAX(M91+N91,I91+J91+K91)</x:f>
        <x:v>0</x:v>
      </x:c>
      <x:c r="P91" s="91"/>
      <x:c r="Q91" s="93" t="n">
        <x:f>P91-O91</x:f>
        <x:v>0</x:v>
      </x:c>
      <x:c r="R91" s="84" t="n">
        <x:f>IFERROR(C91/O91,0)</x:f>
        <x:v>0</x:v>
      </x:c>
      <x:c r="S91" s="67"/>
    </x:row>
    <x:row r="92">
      <x:c r="A92" s="83"/>
      <x:c r="B92" s="67"/>
      <x:c r="C92" s="73"/>
      <x:c r="D92" s="67"/>
      <x:c r="E92" s="84" t="n">
        <x:f>'Setup'!B95</x:f>
        <x:v>0</x:v>
      </x:c>
      <x:c r="F92" s="85" t="n">
        <x:f>'Setup'!B96</x:f>
        <x:v>0</x:v>
      </x:c>
      <x:c r="G92" s="93" t="n">
        <x:f>IFERROR(C92/E92,0)</x:f>
        <x:v>0</x:v>
      </x:c>
      <x:c r="H92" s="93" t="n">
        <x:f>IFERROR(D92/F92,0)</x:f>
        <x:v>0</x:v>
      </x:c>
      <x:c r="I92" s="91"/>
      <x:c r="J92" s="91"/>
      <x:c r="K92" s="91"/>
      <x:c r="L92" s="93" t="n">
        <x:f>MAX(G92,H92,I92)</x:f>
        <x:v>0</x:v>
      </x:c>
      <x:c r="M92" s="93" t="n">
        <x:f>L92+J92+K92</x:f>
        <x:v>0</x:v>
      </x:c>
      <x:c r="N92" s="91"/>
      <x:c r="O92" s="93" t="n">
        <x:f>MAX(M92+N92,I92+J92+K92)</x:f>
        <x:v>0</x:v>
      </x:c>
      <x:c r="P92" s="91"/>
      <x:c r="Q92" s="93" t="n">
        <x:f>P92-O92</x:f>
        <x:v>0</x:v>
      </x:c>
      <x:c r="R92" s="84" t="n">
        <x:f>IFERROR(C92/O92,0)</x:f>
        <x:v>0</x:v>
      </x:c>
      <x:c r="S92" s="67"/>
    </x:row>
    <x:row r="93">
      <x:c r="A93" s="83"/>
      <x:c r="B93" s="67"/>
      <x:c r="C93" s="73"/>
      <x:c r="D93" s="67"/>
      <x:c r="E93" s="84" t="n">
        <x:f>'Setup'!B96</x:f>
        <x:v>0</x:v>
      </x:c>
      <x:c r="F93" s="85" t="n">
        <x:f>'Setup'!B97</x:f>
        <x:v>0</x:v>
      </x:c>
      <x:c r="G93" s="93" t="n">
        <x:f>IFERROR(C93/E93,0)</x:f>
        <x:v>0</x:v>
      </x:c>
      <x:c r="H93" s="93" t="n">
        <x:f>IFERROR(D93/F93,0)</x:f>
        <x:v>0</x:v>
      </x:c>
      <x:c r="I93" s="91"/>
      <x:c r="J93" s="91"/>
      <x:c r="K93" s="91"/>
      <x:c r="L93" s="93" t="n">
        <x:f>MAX(G93,H93,I93)</x:f>
        <x:v>0</x:v>
      </x:c>
      <x:c r="M93" s="93" t="n">
        <x:f>L93+J93+K93</x:f>
        <x:v>0</x:v>
      </x:c>
      <x:c r="N93" s="91"/>
      <x:c r="O93" s="93" t="n">
        <x:f>MAX(M93+N93,I93+J93+K93)</x:f>
        <x:v>0</x:v>
      </x:c>
      <x:c r="P93" s="91"/>
      <x:c r="Q93" s="93" t="n">
        <x:f>P93-O93</x:f>
        <x:v>0</x:v>
      </x:c>
      <x:c r="R93" s="84" t="n">
        <x:f>IFERROR(C93/O93,0)</x:f>
        <x:v>0</x:v>
      </x:c>
      <x:c r="S93" s="67"/>
    </x:row>
    <x:row r="94">
      <x:c r="A94" s="83"/>
      <x:c r="B94" s="67"/>
      <x:c r="C94" s="73"/>
      <x:c r="D94" s="67"/>
      <x:c r="E94" s="84" t="n">
        <x:f>'Setup'!B97</x:f>
        <x:v>0</x:v>
      </x:c>
      <x:c r="F94" s="85" t="n">
        <x:f>'Setup'!B98</x:f>
        <x:v>0</x:v>
      </x:c>
      <x:c r="G94" s="93" t="n">
        <x:f>IFERROR(C94/E94,0)</x:f>
        <x:v>0</x:v>
      </x:c>
      <x:c r="H94" s="93" t="n">
        <x:f>IFERROR(D94/F94,0)</x:f>
        <x:v>0</x:v>
      </x:c>
      <x:c r="I94" s="91"/>
      <x:c r="J94" s="91"/>
      <x:c r="K94" s="91"/>
      <x:c r="L94" s="93" t="n">
        <x:f>MAX(G94,H94,I94)</x:f>
        <x:v>0</x:v>
      </x:c>
      <x:c r="M94" s="93" t="n">
        <x:f>L94+J94+K94</x:f>
        <x:v>0</x:v>
      </x:c>
      <x:c r="N94" s="91"/>
      <x:c r="O94" s="93" t="n">
        <x:f>MAX(M94+N94,I94+J94+K94)</x:f>
        <x:v>0</x:v>
      </x:c>
      <x:c r="P94" s="91"/>
      <x:c r="Q94" s="93" t="n">
        <x:f>P94-O94</x:f>
        <x:v>0</x:v>
      </x:c>
      <x:c r="R94" s="84" t="n">
        <x:f>IFERROR(C94/O94,0)</x:f>
        <x:v>0</x:v>
      </x:c>
      <x:c r="S94" s="67"/>
    </x:row>
    <x:row r="95">
      <x:c r="A95" s="83"/>
      <x:c r="B95" s="67"/>
      <x:c r="C95" s="73"/>
      <x:c r="D95" s="67"/>
      <x:c r="E95" s="84" t="n">
        <x:f>'Setup'!B98</x:f>
        <x:v>0</x:v>
      </x:c>
      <x:c r="F95" s="85" t="n">
        <x:f>'Setup'!B99</x:f>
        <x:v>0</x:v>
      </x:c>
      <x:c r="G95" s="93" t="n">
        <x:f>IFERROR(C95/E95,0)</x:f>
        <x:v>0</x:v>
      </x:c>
      <x:c r="H95" s="93" t="n">
        <x:f>IFERROR(D95/F95,0)</x:f>
        <x:v>0</x:v>
      </x:c>
      <x:c r="I95" s="91"/>
      <x:c r="J95" s="91"/>
      <x:c r="K95" s="91"/>
      <x:c r="L95" s="93" t="n">
        <x:f>MAX(G95,H95,I95)</x:f>
        <x:v>0</x:v>
      </x:c>
      <x:c r="M95" s="93" t="n">
        <x:f>L95+J95+K95</x:f>
        <x:v>0</x:v>
      </x:c>
      <x:c r="N95" s="91"/>
      <x:c r="O95" s="93" t="n">
        <x:f>MAX(M95+N95,I95+J95+K95)</x:f>
        <x:v>0</x:v>
      </x:c>
      <x:c r="P95" s="91"/>
      <x:c r="Q95" s="93" t="n">
        <x:f>P95-O95</x:f>
        <x:v>0</x:v>
      </x:c>
      <x:c r="R95" s="84" t="n">
        <x:f>IFERROR(C95/O95,0)</x:f>
        <x:v>0</x:v>
      </x:c>
      <x:c r="S95" s="67"/>
    </x:row>
    <x:row r="96">
      <x:c r="A96" s="83"/>
      <x:c r="B96" s="67"/>
      <x:c r="C96" s="73"/>
      <x:c r="D96" s="67"/>
      <x:c r="E96" s="84" t="n">
        <x:f>'Setup'!B99</x:f>
        <x:v>0</x:v>
      </x:c>
      <x:c r="F96" s="85" t="n">
        <x:f>'Setup'!B100</x:f>
        <x:v>0</x:v>
      </x:c>
      <x:c r="G96" s="93" t="n">
        <x:f>IFERROR(C96/E96,0)</x:f>
        <x:v>0</x:v>
      </x:c>
      <x:c r="H96" s="93" t="n">
        <x:f>IFERROR(D96/F96,0)</x:f>
        <x:v>0</x:v>
      </x:c>
      <x:c r="I96" s="91"/>
      <x:c r="J96" s="91"/>
      <x:c r="K96" s="91"/>
      <x:c r="L96" s="93" t="n">
        <x:f>MAX(G96,H96,I96)</x:f>
        <x:v>0</x:v>
      </x:c>
      <x:c r="M96" s="93" t="n">
        <x:f>L96+J96+K96</x:f>
        <x:v>0</x:v>
      </x:c>
      <x:c r="N96" s="91"/>
      <x:c r="O96" s="93" t="n">
        <x:f>MAX(M96+N96,I96+J96+K96)</x:f>
        <x:v>0</x:v>
      </x:c>
      <x:c r="P96" s="91"/>
      <x:c r="Q96" s="93" t="n">
        <x:f>P96-O96</x:f>
        <x:v>0</x:v>
      </x:c>
      <x:c r="R96" s="84" t="n">
        <x:f>IFERROR(C96/O96,0)</x:f>
        <x:v>0</x:v>
      </x:c>
      <x:c r="S96" s="67"/>
    </x:row>
    <x:row r="97">
      <x:c r="A97" s="83"/>
      <x:c r="B97" s="67"/>
      <x:c r="C97" s="73"/>
      <x:c r="D97" s="67"/>
      <x:c r="E97" s="84" t="n">
        <x:f>'Setup'!B100</x:f>
        <x:v>0</x:v>
      </x:c>
      <x:c r="F97" s="85" t="n">
        <x:f>'Setup'!B101</x:f>
        <x:v>0</x:v>
      </x:c>
      <x:c r="G97" s="93" t="n">
        <x:f>IFERROR(C97/E97,0)</x:f>
        <x:v>0</x:v>
      </x:c>
      <x:c r="H97" s="93" t="n">
        <x:f>IFERROR(D97/F97,0)</x:f>
        <x:v>0</x:v>
      </x:c>
      <x:c r="I97" s="91"/>
      <x:c r="J97" s="91"/>
      <x:c r="K97" s="91"/>
      <x:c r="L97" s="93" t="n">
        <x:f>MAX(G97,H97,I97)</x:f>
        <x:v>0</x:v>
      </x:c>
      <x:c r="M97" s="93" t="n">
        <x:f>L97+J97+K97</x:f>
        <x:v>0</x:v>
      </x:c>
      <x:c r="N97" s="91"/>
      <x:c r="O97" s="93" t="n">
        <x:f>MAX(M97+N97,I97+J97+K97)</x:f>
        <x:v>0</x:v>
      </x:c>
      <x:c r="P97" s="91"/>
      <x:c r="Q97" s="93" t="n">
        <x:f>P97-O97</x:f>
        <x:v>0</x:v>
      </x:c>
      <x:c r="R97" s="84" t="n">
        <x:f>IFERROR(C97/O97,0)</x:f>
        <x:v>0</x:v>
      </x:c>
      <x:c r="S97" s="67"/>
    </x:row>
    <x:row r="98">
      <x:c r="A98" s="83"/>
      <x:c r="B98" s="67"/>
      <x:c r="C98" s="73"/>
      <x:c r="D98" s="67"/>
      <x:c r="E98" s="84" t="n">
        <x:f>'Setup'!B101</x:f>
        <x:v>0</x:v>
      </x:c>
      <x:c r="F98" s="85" t="n">
        <x:f>'Setup'!B102</x:f>
        <x:v>0</x:v>
      </x:c>
      <x:c r="G98" s="93" t="n">
        <x:f>IFERROR(C98/E98,0)</x:f>
        <x:v>0</x:v>
      </x:c>
      <x:c r="H98" s="93" t="n">
        <x:f>IFERROR(D98/F98,0)</x:f>
        <x:v>0</x:v>
      </x:c>
      <x:c r="I98" s="91"/>
      <x:c r="J98" s="91"/>
      <x:c r="K98" s="91"/>
      <x:c r="L98" s="93" t="n">
        <x:f>MAX(G98,H98,I98)</x:f>
        <x:v>0</x:v>
      </x:c>
      <x:c r="M98" s="93" t="n">
        <x:f>L98+J98+K98</x:f>
        <x:v>0</x:v>
      </x:c>
      <x:c r="N98" s="91"/>
      <x:c r="O98" s="93" t="n">
        <x:f>MAX(M98+N98,I98+J98+K98)</x:f>
        <x:v>0</x:v>
      </x:c>
      <x:c r="P98" s="91"/>
      <x:c r="Q98" s="93" t="n">
        <x:f>P98-O98</x:f>
        <x:v>0</x:v>
      </x:c>
      <x:c r="R98" s="84" t="n">
        <x:f>IFERROR(C98/O98,0)</x:f>
        <x:v>0</x:v>
      </x:c>
      <x:c r="S98" s="67"/>
    </x:row>
    <x:row r="99">
      <x:c r="A99" s="83"/>
      <x:c r="B99" s="67"/>
      <x:c r="C99" s="73"/>
      <x:c r="D99" s="67"/>
      <x:c r="E99" s="84" t="n">
        <x:f>'Setup'!B102</x:f>
        <x:v>0</x:v>
      </x:c>
      <x:c r="F99" s="85" t="n">
        <x:f>'Setup'!B103</x:f>
        <x:v>0</x:v>
      </x:c>
      <x:c r="G99" s="93" t="n">
        <x:f>IFERROR(C99/E99,0)</x:f>
        <x:v>0</x:v>
      </x:c>
      <x:c r="H99" s="93" t="n">
        <x:f>IFERROR(D99/F99,0)</x:f>
        <x:v>0</x:v>
      </x:c>
      <x:c r="I99" s="91"/>
      <x:c r="J99" s="91"/>
      <x:c r="K99" s="91"/>
      <x:c r="L99" s="93" t="n">
        <x:f>MAX(G99,H99,I99)</x:f>
        <x:v>0</x:v>
      </x:c>
      <x:c r="M99" s="93" t="n">
        <x:f>L99+J99+K99</x:f>
        <x:v>0</x:v>
      </x:c>
      <x:c r="N99" s="91"/>
      <x:c r="O99" s="93" t="n">
        <x:f>MAX(M99+N99,I99+J99+K99)</x:f>
        <x:v>0</x:v>
      </x:c>
      <x:c r="P99" s="91"/>
      <x:c r="Q99" s="93" t="n">
        <x:f>P99-O99</x:f>
        <x:v>0</x:v>
      </x:c>
      <x:c r="R99" s="84" t="n">
        <x:f>IFERROR(C99/O99,0)</x:f>
        <x:v>0</x:v>
      </x:c>
      <x:c r="S99" s="67"/>
    </x:row>
    <x:row r="100">
      <x:c r="A100" s="83"/>
      <x:c r="B100" s="67"/>
      <x:c r="C100" s="73"/>
      <x:c r="D100" s="67"/>
      <x:c r="E100" s="84" t="n">
        <x:f>'Setup'!B103</x:f>
        <x:v>0</x:v>
      </x:c>
      <x:c r="F100" s="85" t="n">
        <x:f>'Setup'!B104</x:f>
        <x:v>0</x:v>
      </x:c>
      <x:c r="G100" s="93" t="n">
        <x:f>IFERROR(C100/E100,0)</x:f>
        <x:v>0</x:v>
      </x:c>
      <x:c r="H100" s="93" t="n">
        <x:f>IFERROR(D100/F100,0)</x:f>
        <x:v>0</x:v>
      </x:c>
      <x:c r="I100" s="91"/>
      <x:c r="J100" s="91"/>
      <x:c r="K100" s="91"/>
      <x:c r="L100" s="93" t="n">
        <x:f>MAX(G100,H100,I100)</x:f>
        <x:v>0</x:v>
      </x:c>
      <x:c r="M100" s="93" t="n">
        <x:f>L100+J100+K100</x:f>
        <x:v>0</x:v>
      </x:c>
      <x:c r="N100" s="91"/>
      <x:c r="O100" s="93" t="n">
        <x:f>MAX(M100+N100,I100+J100+K100)</x:f>
        <x:v>0</x:v>
      </x:c>
      <x:c r="P100" s="91"/>
      <x:c r="Q100" s="93" t="n">
        <x:f>P100-O100</x:f>
        <x:v>0</x:v>
      </x:c>
      <x:c r="R100" s="84" t="n">
        <x:f>IFERROR(C100/O100,0)</x:f>
        <x:v>0</x:v>
      </x:c>
      <x:c r="S100" s="67"/>
    </x:row>
    <x:row r="101">
      <x:c r="A101" s="83"/>
      <x:c r="B101" s="67"/>
      <x:c r="C101" s="73"/>
      <x:c r="D101" s="67"/>
      <x:c r="E101" s="84" t="n">
        <x:f>'Setup'!B104</x:f>
        <x:v>0</x:v>
      </x:c>
      <x:c r="F101" s="85" t="n">
        <x:f>'Setup'!B105</x:f>
        <x:v>0</x:v>
      </x:c>
      <x:c r="G101" s="93" t="n">
        <x:f>IFERROR(C101/E101,0)</x:f>
        <x:v>0</x:v>
      </x:c>
      <x:c r="H101" s="93" t="n">
        <x:f>IFERROR(D101/F101,0)</x:f>
        <x:v>0</x:v>
      </x:c>
      <x:c r="I101" s="91"/>
      <x:c r="J101" s="91"/>
      <x:c r="K101" s="91"/>
      <x:c r="L101" s="93" t="n">
        <x:f>MAX(G101,H101,I101)</x:f>
        <x:v>0</x:v>
      </x:c>
      <x:c r="M101" s="93" t="n">
        <x:f>L101+J101+K101</x:f>
        <x:v>0</x:v>
      </x:c>
      <x:c r="N101" s="91"/>
      <x:c r="O101" s="93" t="n">
        <x:f>MAX(M101+N101,I101+J101+K101)</x:f>
        <x:v>0</x:v>
      </x:c>
      <x:c r="P101" s="91"/>
      <x:c r="Q101" s="93" t="n">
        <x:f>P101-O101</x:f>
        <x:v>0</x:v>
      </x:c>
      <x:c r="R101" s="84" t="n">
        <x:f>IFERROR(C101/O101,0)</x:f>
        <x:v>0</x:v>
      </x:c>
      <x:c r="S101" s="67"/>
    </x:row>
    <x:row r="102">
      <x:c r="A102" s="83"/>
      <x:c r="B102" s="67"/>
      <x:c r="C102" s="73"/>
      <x:c r="D102" s="67"/>
      <x:c r="E102" s="84" t="n">
        <x:f>'Setup'!B105</x:f>
        <x:v>0</x:v>
      </x:c>
      <x:c r="F102" s="85" t="n">
        <x:f>'Setup'!B106</x:f>
        <x:v>0</x:v>
      </x:c>
      <x:c r="G102" s="93" t="n">
        <x:f>IFERROR(C102/E102,0)</x:f>
        <x:v>0</x:v>
      </x:c>
      <x:c r="H102" s="93" t="n">
        <x:f>IFERROR(D102/F102,0)</x:f>
        <x:v>0</x:v>
      </x:c>
      <x:c r="I102" s="91"/>
      <x:c r="J102" s="91"/>
      <x:c r="K102" s="91"/>
      <x:c r="L102" s="93" t="n">
        <x:f>MAX(G102,H102,I102)</x:f>
        <x:v>0</x:v>
      </x:c>
      <x:c r="M102" s="93" t="n">
        <x:f>L102+J102+K102</x:f>
        <x:v>0</x:v>
      </x:c>
      <x:c r="N102" s="91"/>
      <x:c r="O102" s="93" t="n">
        <x:f>MAX(M102+N102,I102+J102+K102)</x:f>
        <x:v>0</x:v>
      </x:c>
      <x:c r="P102" s="91"/>
      <x:c r="Q102" s="93" t="n">
        <x:f>P102-O102</x:f>
        <x:v>0</x:v>
      </x:c>
      <x:c r="R102" s="84" t="n">
        <x:f>IFERROR(C102/O102,0)</x:f>
        <x:v>0</x:v>
      </x:c>
      <x:c r="S102" s="67"/>
    </x:row>
    <x:row r="103">
      <x:c r="A103" s="83"/>
      <x:c r="B103" s="67"/>
      <x:c r="C103" s="73"/>
      <x:c r="D103" s="67"/>
      <x:c r="E103" s="84" t="n">
        <x:f>'Setup'!B106</x:f>
        <x:v>0</x:v>
      </x:c>
      <x:c r="F103" s="85" t="n">
        <x:f>'Setup'!B107</x:f>
        <x:v>0</x:v>
      </x:c>
      <x:c r="G103" s="93" t="n">
        <x:f>IFERROR(C103/E103,0)</x:f>
        <x:v>0</x:v>
      </x:c>
      <x:c r="H103" s="93" t="n">
        <x:f>IFERROR(D103/F103,0)</x:f>
        <x:v>0</x:v>
      </x:c>
      <x:c r="I103" s="91"/>
      <x:c r="J103" s="91"/>
      <x:c r="K103" s="91"/>
      <x:c r="L103" s="93" t="n">
        <x:f>MAX(G103,H103,I103)</x:f>
        <x:v>0</x:v>
      </x:c>
      <x:c r="M103" s="93" t="n">
        <x:f>L103+J103+K103</x:f>
        <x:v>0</x:v>
      </x:c>
      <x:c r="N103" s="91"/>
      <x:c r="O103" s="93" t="n">
        <x:f>MAX(M103+N103,I103+J103+K103)</x:f>
        <x:v>0</x:v>
      </x:c>
      <x:c r="P103" s="91"/>
      <x:c r="Q103" s="93" t="n">
        <x:f>P103-O103</x:f>
        <x:v>0</x:v>
      </x:c>
      <x:c r="R103" s="84" t="n">
        <x:f>IFERROR(C103/O103,0)</x:f>
        <x:v>0</x:v>
      </x:c>
      <x:c r="S103" s="67"/>
    </x:row>
    <x:row r="104">
      <x:c r="A104" s="83"/>
      <x:c r="B104" s="67"/>
      <x:c r="C104" s="73"/>
      <x:c r="D104" s="67"/>
      <x:c r="E104" s="84" t="n">
        <x:f>'Setup'!B107</x:f>
        <x:v>0</x:v>
      </x:c>
      <x:c r="F104" s="85" t="n">
        <x:f>'Setup'!B108</x:f>
        <x:v>0</x:v>
      </x:c>
      <x:c r="G104" s="93" t="n">
        <x:f>IFERROR(C104/E104,0)</x:f>
        <x:v>0</x:v>
      </x:c>
      <x:c r="H104" s="93" t="n">
        <x:f>IFERROR(D104/F104,0)</x:f>
        <x:v>0</x:v>
      </x:c>
      <x:c r="I104" s="91"/>
      <x:c r="J104" s="91"/>
      <x:c r="K104" s="91"/>
      <x:c r="L104" s="93" t="n">
        <x:f>MAX(G104,H104,I104)</x:f>
        <x:v>0</x:v>
      </x:c>
      <x:c r="M104" s="93" t="n">
        <x:f>L104+J104+K104</x:f>
        <x:v>0</x:v>
      </x:c>
      <x:c r="N104" s="91"/>
      <x:c r="O104" s="93" t="n">
        <x:f>MAX(M104+N104,I104+J104+K104)</x:f>
        <x:v>0</x:v>
      </x:c>
      <x:c r="P104" s="91"/>
      <x:c r="Q104" s="93" t="n">
        <x:f>P104-O104</x:f>
        <x:v>0</x:v>
      </x:c>
      <x:c r="R104" s="84" t="n">
        <x:f>IFERROR(C104/O104,0)</x:f>
        <x:v>0</x:v>
      </x:c>
      <x:c r="S104" s="67"/>
    </x:row>
    <x:row r="105">
      <x:c r="A105" s="83"/>
      <x:c r="B105" s="67"/>
      <x:c r="C105" s="73"/>
      <x:c r="D105" s="67"/>
      <x:c r="E105" s="84" t="n">
        <x:f>'Setup'!B108</x:f>
        <x:v>0</x:v>
      </x:c>
      <x:c r="F105" s="85" t="n">
        <x:f>'Setup'!B109</x:f>
        <x:v>0</x:v>
      </x:c>
      <x:c r="G105" s="93" t="n">
        <x:f>IFERROR(C105/E105,0)</x:f>
        <x:v>0</x:v>
      </x:c>
      <x:c r="H105" s="93" t="n">
        <x:f>IFERROR(D105/F105,0)</x:f>
        <x:v>0</x:v>
      </x:c>
      <x:c r="I105" s="91"/>
      <x:c r="J105" s="91"/>
      <x:c r="K105" s="91"/>
      <x:c r="L105" s="93" t="n">
        <x:f>MAX(G105,H105,I105)</x:f>
        <x:v>0</x:v>
      </x:c>
      <x:c r="M105" s="93" t="n">
        <x:f>L105+J105+K105</x:f>
        <x:v>0</x:v>
      </x:c>
      <x:c r="N105" s="91"/>
      <x:c r="O105" s="93" t="n">
        <x:f>MAX(M105+N105,I105+J105+K105)</x:f>
        <x:v>0</x:v>
      </x:c>
      <x:c r="P105" s="91"/>
      <x:c r="Q105" s="93" t="n">
        <x:f>P105-O105</x:f>
        <x:v>0</x:v>
      </x:c>
      <x:c r="R105" s="84" t="n">
        <x:f>IFERROR(C105/O105,0)</x:f>
        <x:v>0</x:v>
      </x:c>
      <x:c r="S105" s="67"/>
    </x:row>
    <x:row r="106">
      <x:c r="A106" s="83"/>
      <x:c r="B106" s="67"/>
      <x:c r="C106" s="73"/>
      <x:c r="D106" s="67"/>
      <x:c r="E106" s="84" t="n">
        <x:f>'Setup'!B109</x:f>
        <x:v>0</x:v>
      </x:c>
      <x:c r="F106" s="85" t="n">
        <x:f>'Setup'!B110</x:f>
        <x:v>0</x:v>
      </x:c>
      <x:c r="G106" s="93" t="n">
        <x:f>IFERROR(C106/E106,0)</x:f>
        <x:v>0</x:v>
      </x:c>
      <x:c r="H106" s="93" t="n">
        <x:f>IFERROR(D106/F106,0)</x:f>
        <x:v>0</x:v>
      </x:c>
      <x:c r="I106" s="91"/>
      <x:c r="J106" s="91"/>
      <x:c r="K106" s="91"/>
      <x:c r="L106" s="93" t="n">
        <x:f>MAX(G106,H106,I106)</x:f>
        <x:v>0</x:v>
      </x:c>
      <x:c r="M106" s="93" t="n">
        <x:f>L106+J106+K106</x:f>
        <x:v>0</x:v>
      </x:c>
      <x:c r="N106" s="91"/>
      <x:c r="O106" s="93" t="n">
        <x:f>MAX(M106+N106,I106+J106+K106)</x:f>
        <x:v>0</x:v>
      </x:c>
      <x:c r="P106" s="91"/>
      <x:c r="Q106" s="93" t="n">
        <x:f>P106-O106</x:f>
        <x:v>0</x:v>
      </x:c>
      <x:c r="R106" s="84" t="n">
        <x:f>IFERROR(C106/O106,0)</x:f>
        <x:v>0</x:v>
      </x:c>
      <x:c r="S106" s="67"/>
    </x:row>
    <x:row r="107">
      <x:c r="A107" s="83"/>
      <x:c r="B107" s="67"/>
      <x:c r="C107" s="73"/>
      <x:c r="D107" s="67"/>
      <x:c r="E107" s="84" t="n">
        <x:f>'Setup'!B110</x:f>
        <x:v>0</x:v>
      </x:c>
      <x:c r="F107" s="85" t="n">
        <x:f>'Setup'!B111</x:f>
        <x:v>0</x:v>
      </x:c>
      <x:c r="G107" s="93" t="n">
        <x:f>IFERROR(C107/E107,0)</x:f>
        <x:v>0</x:v>
      </x:c>
      <x:c r="H107" s="93" t="n">
        <x:f>IFERROR(D107/F107,0)</x:f>
        <x:v>0</x:v>
      </x:c>
      <x:c r="I107" s="91"/>
      <x:c r="J107" s="91"/>
      <x:c r="K107" s="91"/>
      <x:c r="L107" s="93" t="n">
        <x:f>MAX(G107,H107,I107)</x:f>
        <x:v>0</x:v>
      </x:c>
      <x:c r="M107" s="93" t="n">
        <x:f>L107+J107+K107</x:f>
        <x:v>0</x:v>
      </x:c>
      <x:c r="N107" s="91"/>
      <x:c r="O107" s="93" t="n">
        <x:f>MAX(M107+N107,I107+J107+K107)</x:f>
        <x:v>0</x:v>
      </x:c>
      <x:c r="P107" s="91"/>
      <x:c r="Q107" s="93" t="n">
        <x:f>P107-O107</x:f>
        <x:v>0</x:v>
      </x:c>
      <x:c r="R107" s="84" t="n">
        <x:f>IFERROR(C107/O107,0)</x:f>
        <x:v>0</x:v>
      </x:c>
      <x:c r="S107" s="67"/>
    </x:row>
    <x:row r="108">
      <x:c r="A108" s="83"/>
      <x:c r="B108" s="67"/>
      <x:c r="C108" s="73"/>
      <x:c r="D108" s="67"/>
      <x:c r="E108" s="84" t="n">
        <x:f>'Setup'!B111</x:f>
        <x:v>0</x:v>
      </x:c>
      <x:c r="F108" s="85" t="n">
        <x:f>'Setup'!B112</x:f>
        <x:v>0</x:v>
      </x:c>
      <x:c r="G108" s="93" t="n">
        <x:f>IFERROR(C108/E108,0)</x:f>
        <x:v>0</x:v>
      </x:c>
      <x:c r="H108" s="93" t="n">
        <x:f>IFERROR(D108/F108,0)</x:f>
        <x:v>0</x:v>
      </x:c>
      <x:c r="I108" s="91"/>
      <x:c r="J108" s="91"/>
      <x:c r="K108" s="91"/>
      <x:c r="L108" s="93" t="n">
        <x:f>MAX(G108,H108,I108)</x:f>
        <x:v>0</x:v>
      </x:c>
      <x:c r="M108" s="93" t="n">
        <x:f>L108+J108+K108</x:f>
        <x:v>0</x:v>
      </x:c>
      <x:c r="N108" s="91"/>
      <x:c r="O108" s="93" t="n">
        <x:f>MAX(M108+N108,I108+J108+K108)</x:f>
        <x:v>0</x:v>
      </x:c>
      <x:c r="P108" s="91"/>
      <x:c r="Q108" s="93" t="n">
        <x:f>P108-O108</x:f>
        <x:v>0</x:v>
      </x:c>
      <x:c r="R108" s="84" t="n">
        <x:f>IFERROR(C108/O108,0)</x:f>
        <x:v>0</x:v>
      </x:c>
      <x:c r="S108" s="67"/>
    </x:row>
    <x:row r="109">
      <x:c r="A109" s="83"/>
      <x:c r="B109" s="67"/>
      <x:c r="C109" s="73"/>
      <x:c r="D109" s="67"/>
      <x:c r="E109" s="84" t="n">
        <x:f>'Setup'!B112</x:f>
        <x:v>0</x:v>
      </x:c>
      <x:c r="F109" s="85" t="n">
        <x:f>'Setup'!B113</x:f>
        <x:v>0</x:v>
      </x:c>
      <x:c r="G109" s="93" t="n">
        <x:f>IFERROR(C109/E109,0)</x:f>
        <x:v>0</x:v>
      </x:c>
      <x:c r="H109" s="93" t="n">
        <x:f>IFERROR(D109/F109,0)</x:f>
        <x:v>0</x:v>
      </x:c>
      <x:c r="I109" s="91"/>
      <x:c r="J109" s="91"/>
      <x:c r="K109" s="91"/>
      <x:c r="L109" s="93" t="n">
        <x:f>MAX(G109,H109,I109)</x:f>
        <x:v>0</x:v>
      </x:c>
      <x:c r="M109" s="93" t="n">
        <x:f>L109+J109+K109</x:f>
        <x:v>0</x:v>
      </x:c>
      <x:c r="N109" s="91"/>
      <x:c r="O109" s="93" t="n">
        <x:f>MAX(M109+N109,I109+J109+K109)</x:f>
        <x:v>0</x:v>
      </x:c>
      <x:c r="P109" s="91"/>
      <x:c r="Q109" s="93" t="n">
        <x:f>P109-O109</x:f>
        <x:v>0</x:v>
      </x:c>
      <x:c r="R109" s="84" t="n">
        <x:f>IFERROR(C109/O109,0)</x:f>
        <x:v>0</x:v>
      </x:c>
      <x:c r="S109" s="67"/>
    </x:row>
    <x:row r="110">
      <x:c r="A110" s="83"/>
      <x:c r="B110" s="67"/>
      <x:c r="C110" s="73"/>
      <x:c r="D110" s="67"/>
      <x:c r="E110" s="84" t="n">
        <x:f>'Setup'!B113</x:f>
        <x:v>0</x:v>
      </x:c>
      <x:c r="F110" s="85" t="n">
        <x:f>'Setup'!B114</x:f>
        <x:v>0</x:v>
      </x:c>
      <x:c r="G110" s="93" t="n">
        <x:f>IFERROR(C110/E110,0)</x:f>
        <x:v>0</x:v>
      </x:c>
      <x:c r="H110" s="93" t="n">
        <x:f>IFERROR(D110/F110,0)</x:f>
        <x:v>0</x:v>
      </x:c>
      <x:c r="I110" s="91"/>
      <x:c r="J110" s="91"/>
      <x:c r="K110" s="91"/>
      <x:c r="L110" s="93" t="n">
        <x:f>MAX(G110,H110,I110)</x:f>
        <x:v>0</x:v>
      </x:c>
      <x:c r="M110" s="93" t="n">
        <x:f>L110+J110+K110</x:f>
        <x:v>0</x:v>
      </x:c>
      <x:c r="N110" s="91"/>
      <x:c r="O110" s="93" t="n">
        <x:f>MAX(M110+N110,I110+J110+K110)</x:f>
        <x:v>0</x:v>
      </x:c>
      <x:c r="P110" s="91"/>
      <x:c r="Q110" s="93" t="n">
        <x:f>P110-O110</x:f>
        <x:v>0</x:v>
      </x:c>
      <x:c r="R110" s="84" t="n">
        <x:f>IFERROR(C110/O110,0)</x:f>
        <x:v>0</x:v>
      </x:c>
      <x:c r="S110" s="67"/>
    </x:row>
    <x:row r="111">
      <x:c r="A111" s="83"/>
      <x:c r="B111" s="67"/>
      <x:c r="C111" s="73"/>
      <x:c r="D111" s="67"/>
      <x:c r="E111" s="84" t="n">
        <x:f>'Setup'!B114</x:f>
        <x:v>0</x:v>
      </x:c>
      <x:c r="F111" s="85" t="n">
        <x:f>'Setup'!B115</x:f>
        <x:v>0</x:v>
      </x:c>
      <x:c r="G111" s="93" t="n">
        <x:f>IFERROR(C111/E111,0)</x:f>
        <x:v>0</x:v>
      </x:c>
      <x:c r="H111" s="93" t="n">
        <x:f>IFERROR(D111/F111,0)</x:f>
        <x:v>0</x:v>
      </x:c>
      <x:c r="I111" s="91"/>
      <x:c r="J111" s="91"/>
      <x:c r="K111" s="91"/>
      <x:c r="L111" s="93" t="n">
        <x:f>MAX(G111,H111,I111)</x:f>
        <x:v>0</x:v>
      </x:c>
      <x:c r="M111" s="93" t="n">
        <x:f>L111+J111+K111</x:f>
        <x:v>0</x:v>
      </x:c>
      <x:c r="N111" s="91"/>
      <x:c r="O111" s="93" t="n">
        <x:f>MAX(M111+N111,I111+J111+K111)</x:f>
        <x:v>0</x:v>
      </x:c>
      <x:c r="P111" s="91"/>
      <x:c r="Q111" s="93" t="n">
        <x:f>P111-O111</x:f>
        <x:v>0</x:v>
      </x:c>
      <x:c r="R111" s="84" t="n">
        <x:f>IFERROR(C111/O111,0)</x:f>
        <x:v>0</x:v>
      </x:c>
      <x:c r="S111" s="67"/>
    </x:row>
    <x:row r="112">
      <x:c r="A112" s="83"/>
      <x:c r="B112" s="67"/>
      <x:c r="C112" s="73"/>
      <x:c r="D112" s="67"/>
      <x:c r="E112" s="84" t="n">
        <x:f>'Setup'!B115</x:f>
        <x:v>0</x:v>
      </x:c>
      <x:c r="F112" s="85" t="n">
        <x:f>'Setup'!B116</x:f>
        <x:v>0</x:v>
      </x:c>
      <x:c r="G112" s="93" t="n">
        <x:f>IFERROR(C112/E112,0)</x:f>
        <x:v>0</x:v>
      </x:c>
      <x:c r="H112" s="93" t="n">
        <x:f>IFERROR(D112/F112,0)</x:f>
        <x:v>0</x:v>
      </x:c>
      <x:c r="I112" s="91"/>
      <x:c r="J112" s="91"/>
      <x:c r="K112" s="91"/>
      <x:c r="L112" s="93" t="n">
        <x:f>MAX(G112,H112,I112)</x:f>
        <x:v>0</x:v>
      </x:c>
      <x:c r="M112" s="93" t="n">
        <x:f>L112+J112+K112</x:f>
        <x:v>0</x:v>
      </x:c>
      <x:c r="N112" s="91"/>
      <x:c r="O112" s="93" t="n">
        <x:f>MAX(M112+N112,I112+J112+K112)</x:f>
        <x:v>0</x:v>
      </x:c>
      <x:c r="P112" s="91"/>
      <x:c r="Q112" s="93" t="n">
        <x:f>P112-O112</x:f>
        <x:v>0</x:v>
      </x:c>
      <x:c r="R112" s="84" t="n">
        <x:f>IFERROR(C112/O112,0)</x:f>
        <x:v>0</x:v>
      </x:c>
      <x:c r="S112" s="67"/>
    </x:row>
    <x:row r="113">
      <x:c r="A113" s="83"/>
      <x:c r="B113" s="67"/>
      <x:c r="C113" s="73"/>
      <x:c r="D113" s="67"/>
      <x:c r="E113" s="84" t="n">
        <x:f>'Setup'!B116</x:f>
        <x:v>0</x:v>
      </x:c>
      <x:c r="F113" s="85" t="n">
        <x:f>'Setup'!B117</x:f>
        <x:v>0</x:v>
      </x:c>
      <x:c r="G113" s="93" t="n">
        <x:f>IFERROR(C113/E113,0)</x:f>
        <x:v>0</x:v>
      </x:c>
      <x:c r="H113" s="93" t="n">
        <x:f>IFERROR(D113/F113,0)</x:f>
        <x:v>0</x:v>
      </x:c>
      <x:c r="I113" s="91"/>
      <x:c r="J113" s="91"/>
      <x:c r="K113" s="91"/>
      <x:c r="L113" s="93" t="n">
        <x:f>MAX(G113,H113,I113)</x:f>
        <x:v>0</x:v>
      </x:c>
      <x:c r="M113" s="93" t="n">
        <x:f>L113+J113+K113</x:f>
        <x:v>0</x:v>
      </x:c>
      <x:c r="N113" s="91"/>
      <x:c r="O113" s="93" t="n">
        <x:f>MAX(M113+N113,I113+J113+K113)</x:f>
        <x:v>0</x:v>
      </x:c>
      <x:c r="P113" s="91"/>
      <x:c r="Q113" s="93" t="n">
        <x:f>P113-O113</x:f>
        <x:v>0</x:v>
      </x:c>
      <x:c r="R113" s="84" t="n">
        <x:f>IFERROR(C113/O113,0)</x:f>
        <x:v>0</x:v>
      </x:c>
      <x:c r="S113" s="67"/>
    </x:row>
    <x:row r="114">
      <x:c r="A114" s="83"/>
      <x:c r="B114" s="67"/>
      <x:c r="C114" s="73"/>
      <x:c r="D114" s="67"/>
      <x:c r="E114" s="84" t="n">
        <x:f>'Setup'!B117</x:f>
        <x:v>0</x:v>
      </x:c>
      <x:c r="F114" s="85" t="n">
        <x:f>'Setup'!B118</x:f>
        <x:v>0</x:v>
      </x:c>
      <x:c r="G114" s="93" t="n">
        <x:f>IFERROR(C114/E114,0)</x:f>
        <x:v>0</x:v>
      </x:c>
      <x:c r="H114" s="93" t="n">
        <x:f>IFERROR(D114/F114,0)</x:f>
        <x:v>0</x:v>
      </x:c>
      <x:c r="I114" s="91"/>
      <x:c r="J114" s="91"/>
      <x:c r="K114" s="91"/>
      <x:c r="L114" s="93" t="n">
        <x:f>MAX(G114,H114,I114)</x:f>
        <x:v>0</x:v>
      </x:c>
      <x:c r="M114" s="93" t="n">
        <x:f>L114+J114+K114</x:f>
        <x:v>0</x:v>
      </x:c>
      <x:c r="N114" s="91"/>
      <x:c r="O114" s="93" t="n">
        <x:f>MAX(M114+N114,I114+J114+K114)</x:f>
        <x:v>0</x:v>
      </x:c>
      <x:c r="P114" s="91"/>
      <x:c r="Q114" s="93" t="n">
        <x:f>P114-O114</x:f>
        <x:v>0</x:v>
      </x:c>
      <x:c r="R114" s="84" t="n">
        <x:f>IFERROR(C114/O114,0)</x:f>
        <x:v>0</x:v>
      </x:c>
      <x:c r="S114" s="67"/>
    </x:row>
    <x:row r="115">
      <x:c r="A115" s="83"/>
      <x:c r="B115" s="67"/>
      <x:c r="C115" s="73"/>
      <x:c r="D115" s="67"/>
      <x:c r="E115" s="84" t="n">
        <x:f>'Setup'!B118</x:f>
        <x:v>0</x:v>
      </x:c>
      <x:c r="F115" s="85" t="n">
        <x:f>'Setup'!B119</x:f>
        <x:v>0</x:v>
      </x:c>
      <x:c r="G115" s="93" t="n">
        <x:f>IFERROR(C115/E115,0)</x:f>
        <x:v>0</x:v>
      </x:c>
      <x:c r="H115" s="93" t="n">
        <x:f>IFERROR(D115/F115,0)</x:f>
        <x:v>0</x:v>
      </x:c>
      <x:c r="I115" s="91"/>
      <x:c r="J115" s="91"/>
      <x:c r="K115" s="91"/>
      <x:c r="L115" s="93" t="n">
        <x:f>MAX(G115,H115,I115)</x:f>
        <x:v>0</x:v>
      </x:c>
      <x:c r="M115" s="93" t="n">
        <x:f>L115+J115+K115</x:f>
        <x:v>0</x:v>
      </x:c>
      <x:c r="N115" s="91"/>
      <x:c r="O115" s="93" t="n">
        <x:f>MAX(M115+N115,I115+J115+K115)</x:f>
        <x:v>0</x:v>
      </x:c>
      <x:c r="P115" s="91"/>
      <x:c r="Q115" s="93" t="n">
        <x:f>P115-O115</x:f>
        <x:v>0</x:v>
      </x:c>
      <x:c r="R115" s="84" t="n">
        <x:f>IFERROR(C115/O115,0)</x:f>
        <x:v>0</x:v>
      </x:c>
      <x:c r="S115" s="67"/>
    </x:row>
    <x:row r="116">
      <x:c r="A116" s="83"/>
      <x:c r="B116" s="67"/>
      <x:c r="C116" s="73"/>
      <x:c r="D116" s="67"/>
      <x:c r="E116" s="84" t="n">
        <x:f>'Setup'!B119</x:f>
        <x:v>0</x:v>
      </x:c>
      <x:c r="F116" s="85" t="n">
        <x:f>'Setup'!B120</x:f>
        <x:v>0</x:v>
      </x:c>
      <x:c r="G116" s="93" t="n">
        <x:f>IFERROR(C116/E116,0)</x:f>
        <x:v>0</x:v>
      </x:c>
      <x:c r="H116" s="93" t="n">
        <x:f>IFERROR(D116/F116,0)</x:f>
        <x:v>0</x:v>
      </x:c>
      <x:c r="I116" s="91"/>
      <x:c r="J116" s="91"/>
      <x:c r="K116" s="91"/>
      <x:c r="L116" s="93" t="n">
        <x:f>MAX(G116,H116,I116)</x:f>
        <x:v>0</x:v>
      </x:c>
      <x:c r="M116" s="93" t="n">
        <x:f>L116+J116+K116</x:f>
        <x:v>0</x:v>
      </x:c>
      <x:c r="N116" s="91"/>
      <x:c r="O116" s="93" t="n">
        <x:f>MAX(M116+N116,I116+J116+K116)</x:f>
        <x:v>0</x:v>
      </x:c>
      <x:c r="P116" s="91"/>
      <x:c r="Q116" s="93" t="n">
        <x:f>P116-O116</x:f>
        <x:v>0</x:v>
      </x:c>
      <x:c r="R116" s="84" t="n">
        <x:f>IFERROR(C116/O116,0)</x:f>
        <x:v>0</x:v>
      </x:c>
      <x:c r="S116" s="67"/>
    </x:row>
    <x:row r="117">
      <x:c r="A117" s="83"/>
      <x:c r="B117" s="67"/>
      <x:c r="C117" s="73"/>
      <x:c r="D117" s="67"/>
      <x:c r="E117" s="84" t="n">
        <x:f>'Setup'!B120</x:f>
        <x:v>0</x:v>
      </x:c>
      <x:c r="F117" s="85" t="n">
        <x:f>'Setup'!B121</x:f>
        <x:v>0</x:v>
      </x:c>
      <x:c r="G117" s="93" t="n">
        <x:f>IFERROR(C117/E117,0)</x:f>
        <x:v>0</x:v>
      </x:c>
      <x:c r="H117" s="93" t="n">
        <x:f>IFERROR(D117/F117,0)</x:f>
        <x:v>0</x:v>
      </x:c>
      <x:c r="I117" s="91"/>
      <x:c r="J117" s="91"/>
      <x:c r="K117" s="91"/>
      <x:c r="L117" s="93" t="n">
        <x:f>MAX(G117,H117,I117)</x:f>
        <x:v>0</x:v>
      </x:c>
      <x:c r="M117" s="93" t="n">
        <x:f>L117+J117+K117</x:f>
        <x:v>0</x:v>
      </x:c>
      <x:c r="N117" s="91"/>
      <x:c r="O117" s="93" t="n">
        <x:f>MAX(M117+N117,I117+J117+K117)</x:f>
        <x:v>0</x:v>
      </x:c>
      <x:c r="P117" s="91"/>
      <x:c r="Q117" s="93" t="n">
        <x:f>P117-O117</x:f>
        <x:v>0</x:v>
      </x:c>
      <x:c r="R117" s="84" t="n">
        <x:f>IFERROR(C117/O117,0)</x:f>
        <x:v>0</x:v>
      </x:c>
      <x:c r="S117" s="67"/>
    </x:row>
    <x:row r="118">
      <x:c r="A118" s="83"/>
      <x:c r="B118" s="67"/>
      <x:c r="C118" s="73"/>
      <x:c r="D118" s="67"/>
      <x:c r="E118" s="84" t="n">
        <x:f>'Setup'!B121</x:f>
        <x:v>0</x:v>
      </x:c>
      <x:c r="F118" s="85" t="n">
        <x:f>'Setup'!B122</x:f>
        <x:v>0</x:v>
      </x:c>
      <x:c r="G118" s="93" t="n">
        <x:f>IFERROR(C118/E118,0)</x:f>
        <x:v>0</x:v>
      </x:c>
      <x:c r="H118" s="93" t="n">
        <x:f>IFERROR(D118/F118,0)</x:f>
        <x:v>0</x:v>
      </x:c>
      <x:c r="I118" s="91"/>
      <x:c r="J118" s="91"/>
      <x:c r="K118" s="91"/>
      <x:c r="L118" s="93" t="n">
        <x:f>MAX(G118,H118,I118)</x:f>
        <x:v>0</x:v>
      </x:c>
      <x:c r="M118" s="93" t="n">
        <x:f>L118+J118+K118</x:f>
        <x:v>0</x:v>
      </x:c>
      <x:c r="N118" s="91"/>
      <x:c r="O118" s="93" t="n">
        <x:f>MAX(M118+N118,I118+J118+K118)</x:f>
        <x:v>0</x:v>
      </x:c>
      <x:c r="P118" s="91"/>
      <x:c r="Q118" s="93" t="n">
        <x:f>P118-O118</x:f>
        <x:v>0</x:v>
      </x:c>
      <x:c r="R118" s="84" t="n">
        <x:f>IFERROR(C118/O118,0)</x:f>
        <x:v>0</x:v>
      </x:c>
      <x:c r="S118" s="67"/>
    </x:row>
    <x:row r="119">
      <x:c r="A119" s="83"/>
      <x:c r="B119" s="67"/>
      <x:c r="C119" s="73"/>
      <x:c r="D119" s="67"/>
      <x:c r="E119" s="84" t="n">
        <x:f>'Setup'!B122</x:f>
        <x:v>0</x:v>
      </x:c>
      <x:c r="F119" s="85" t="n">
        <x:f>'Setup'!B123</x:f>
        <x:v>0</x:v>
      </x:c>
      <x:c r="G119" s="93" t="n">
        <x:f>IFERROR(C119/E119,0)</x:f>
        <x:v>0</x:v>
      </x:c>
      <x:c r="H119" s="93" t="n">
        <x:f>IFERROR(D119/F119,0)</x:f>
        <x:v>0</x:v>
      </x:c>
      <x:c r="I119" s="91"/>
      <x:c r="J119" s="91"/>
      <x:c r="K119" s="91"/>
      <x:c r="L119" s="93" t="n">
        <x:f>MAX(G119,H119,I119)</x:f>
        <x:v>0</x:v>
      </x:c>
      <x:c r="M119" s="93" t="n">
        <x:f>L119+J119+K119</x:f>
        <x:v>0</x:v>
      </x:c>
      <x:c r="N119" s="91"/>
      <x:c r="O119" s="93" t="n">
        <x:f>MAX(M119+N119,I119+J119+K119)</x:f>
        <x:v>0</x:v>
      </x:c>
      <x:c r="P119" s="91"/>
      <x:c r="Q119" s="93" t="n">
        <x:f>P119-O119</x:f>
        <x:v>0</x:v>
      </x:c>
      <x:c r="R119" s="84" t="n">
        <x:f>IFERROR(C119/O119,0)</x:f>
        <x:v>0</x:v>
      </x:c>
      <x:c r="S119" s="67"/>
    </x:row>
    <x:row r="120">
      <x:c r="A120" s="83"/>
      <x:c r="B120" s="67"/>
      <x:c r="C120" s="73"/>
      <x:c r="D120" s="67"/>
      <x:c r="E120" s="84" t="n">
        <x:f>'Setup'!B123</x:f>
        <x:v>0</x:v>
      </x:c>
      <x:c r="F120" s="85" t="n">
        <x:f>'Setup'!B124</x:f>
        <x:v>0</x:v>
      </x:c>
      <x:c r="G120" s="93" t="n">
        <x:f>IFERROR(C120/E120,0)</x:f>
        <x:v>0</x:v>
      </x:c>
      <x:c r="H120" s="93" t="n">
        <x:f>IFERROR(D120/F120,0)</x:f>
        <x:v>0</x:v>
      </x:c>
      <x:c r="I120" s="91"/>
      <x:c r="J120" s="91"/>
      <x:c r="K120" s="91"/>
      <x:c r="L120" s="93" t="n">
        <x:f>MAX(G120,H120,I120)</x:f>
        <x:v>0</x:v>
      </x:c>
      <x:c r="M120" s="93" t="n">
        <x:f>L120+J120+K120</x:f>
        <x:v>0</x:v>
      </x:c>
      <x:c r="N120" s="91"/>
      <x:c r="O120" s="93" t="n">
        <x:f>MAX(M120+N120,I120+J120+K120)</x:f>
        <x:v>0</x:v>
      </x:c>
      <x:c r="P120" s="91"/>
      <x:c r="Q120" s="93" t="n">
        <x:f>P120-O120</x:f>
        <x:v>0</x:v>
      </x:c>
      <x:c r="R120" s="84" t="n">
        <x:f>IFERROR(C120/O120,0)</x:f>
        <x:v>0</x:v>
      </x:c>
      <x:c r="S120" s="67"/>
    </x:row>
    <x:row r="121">
      <x:c r="A121" s="83"/>
      <x:c r="B121" s="67"/>
      <x:c r="C121" s="73"/>
      <x:c r="D121" s="67"/>
      <x:c r="E121" s="84" t="n">
        <x:f>'Setup'!B124</x:f>
        <x:v>0</x:v>
      </x:c>
      <x:c r="F121" s="85" t="n">
        <x:f>'Setup'!B125</x:f>
        <x:v>0</x:v>
      </x:c>
      <x:c r="G121" s="93" t="n">
        <x:f>IFERROR(C121/E121,0)</x:f>
        <x:v>0</x:v>
      </x:c>
      <x:c r="H121" s="93" t="n">
        <x:f>IFERROR(D121/F121,0)</x:f>
        <x:v>0</x:v>
      </x:c>
      <x:c r="I121" s="91"/>
      <x:c r="J121" s="91"/>
      <x:c r="K121" s="91"/>
      <x:c r="L121" s="93" t="n">
        <x:f>MAX(G121,H121,I121)</x:f>
        <x:v>0</x:v>
      </x:c>
      <x:c r="M121" s="93" t="n">
        <x:f>L121+J121+K121</x:f>
        <x:v>0</x:v>
      </x:c>
      <x:c r="N121" s="91"/>
      <x:c r="O121" s="93" t="n">
        <x:f>MAX(M121+N121,I121+J121+K121)</x:f>
        <x:v>0</x:v>
      </x:c>
      <x:c r="P121" s="91"/>
      <x:c r="Q121" s="93" t="n">
        <x:f>P121-O121</x:f>
        <x:v>0</x:v>
      </x:c>
      <x:c r="R121" s="84" t="n">
        <x:f>IFERROR(C121/O121,0)</x:f>
        <x:v>0</x:v>
      </x:c>
      <x:c r="S121" s="67"/>
    </x:row>
    <x:row r="122">
      <x:c r="A122" s="83"/>
      <x:c r="B122" s="67"/>
      <x:c r="C122" s="73"/>
      <x:c r="D122" s="67"/>
      <x:c r="E122" s="84" t="n">
        <x:f>'Setup'!B125</x:f>
        <x:v>0</x:v>
      </x:c>
      <x:c r="F122" s="85" t="n">
        <x:f>'Setup'!B126</x:f>
        <x:v>0</x:v>
      </x:c>
      <x:c r="G122" s="93" t="n">
        <x:f>IFERROR(C122/E122,0)</x:f>
        <x:v>0</x:v>
      </x:c>
      <x:c r="H122" s="93" t="n">
        <x:f>IFERROR(D122/F122,0)</x:f>
        <x:v>0</x:v>
      </x:c>
      <x:c r="I122" s="91"/>
      <x:c r="J122" s="91"/>
      <x:c r="K122" s="91"/>
      <x:c r="L122" s="93" t="n">
        <x:f>MAX(G122,H122,I122)</x:f>
        <x:v>0</x:v>
      </x:c>
      <x:c r="M122" s="93" t="n">
        <x:f>L122+J122+K122</x:f>
        <x:v>0</x:v>
      </x:c>
      <x:c r="N122" s="91"/>
      <x:c r="O122" s="93" t="n">
        <x:f>MAX(M122+N122,I122+J122+K122)</x:f>
        <x:v>0</x:v>
      </x:c>
      <x:c r="P122" s="91"/>
      <x:c r="Q122" s="93" t="n">
        <x:f>P122-O122</x:f>
        <x:v>0</x:v>
      </x:c>
      <x:c r="R122" s="84" t="n">
        <x:f>IFERROR(C122/O122,0)</x:f>
        <x:v>0</x:v>
      </x:c>
      <x:c r="S122" s="67"/>
    </x:row>
    <x:row r="123">
      <x:c r="A123" s="83"/>
      <x:c r="B123" s="67"/>
      <x:c r="C123" s="73"/>
      <x:c r="D123" s="67"/>
      <x:c r="E123" s="84" t="n">
        <x:f>'Setup'!B126</x:f>
        <x:v>0</x:v>
      </x:c>
      <x:c r="F123" s="85" t="n">
        <x:f>'Setup'!B127</x:f>
        <x:v>0</x:v>
      </x:c>
      <x:c r="G123" s="93" t="n">
        <x:f>IFERROR(C123/E123,0)</x:f>
        <x:v>0</x:v>
      </x:c>
      <x:c r="H123" s="93" t="n">
        <x:f>IFERROR(D123/F123,0)</x:f>
        <x:v>0</x:v>
      </x:c>
      <x:c r="I123" s="91"/>
      <x:c r="J123" s="91"/>
      <x:c r="K123" s="91"/>
      <x:c r="L123" s="93" t="n">
        <x:f>MAX(G123,H123,I123)</x:f>
        <x:v>0</x:v>
      </x:c>
      <x:c r="M123" s="93" t="n">
        <x:f>L123+J123+K123</x:f>
        <x:v>0</x:v>
      </x:c>
      <x:c r="N123" s="91"/>
      <x:c r="O123" s="93" t="n">
        <x:f>MAX(M123+N123,I123+J123+K123)</x:f>
        <x:v>0</x:v>
      </x:c>
      <x:c r="P123" s="91"/>
      <x:c r="Q123" s="93" t="n">
        <x:f>P123-O123</x:f>
        <x:v>0</x:v>
      </x:c>
      <x:c r="R123" s="84" t="n">
        <x:f>IFERROR(C123/O123,0)</x:f>
        <x:v>0</x:v>
      </x:c>
      <x:c r="S123" s="67"/>
    </x:row>
    <x:row r="124">
      <x:c r="A124" s="83"/>
      <x:c r="B124" s="67"/>
      <x:c r="C124" s="73"/>
      <x:c r="D124" s="67"/>
      <x:c r="E124" s="84" t="n">
        <x:f>'Setup'!B127</x:f>
        <x:v>0</x:v>
      </x:c>
      <x:c r="F124" s="85" t="n">
        <x:f>'Setup'!B128</x:f>
        <x:v>0</x:v>
      </x:c>
      <x:c r="G124" s="93" t="n">
        <x:f>IFERROR(C124/E124,0)</x:f>
        <x:v>0</x:v>
      </x:c>
      <x:c r="H124" s="93" t="n">
        <x:f>IFERROR(D124/F124,0)</x:f>
        <x:v>0</x:v>
      </x:c>
      <x:c r="I124" s="91"/>
      <x:c r="J124" s="91"/>
      <x:c r="K124" s="91"/>
      <x:c r="L124" s="93" t="n">
        <x:f>MAX(G124,H124,I124)</x:f>
        <x:v>0</x:v>
      </x:c>
      <x:c r="M124" s="93" t="n">
        <x:f>L124+J124+K124</x:f>
        <x:v>0</x:v>
      </x:c>
      <x:c r="N124" s="91"/>
      <x:c r="O124" s="93" t="n">
        <x:f>MAX(M124+N124,I124+J124+K124)</x:f>
        <x:v>0</x:v>
      </x:c>
      <x:c r="P124" s="91"/>
      <x:c r="Q124" s="93" t="n">
        <x:f>P124-O124</x:f>
        <x:v>0</x:v>
      </x:c>
      <x:c r="R124" s="84" t="n">
        <x:f>IFERROR(C124/O124,0)</x:f>
        <x:v>0</x:v>
      </x:c>
      <x:c r="S124" s="67"/>
    </x:row>
    <x:row r="125">
      <x:c r="A125" s="83"/>
      <x:c r="B125" s="67"/>
      <x:c r="C125" s="73"/>
      <x:c r="D125" s="67"/>
      <x:c r="E125" s="84" t="n">
        <x:f>'Setup'!B128</x:f>
        <x:v>0</x:v>
      </x:c>
      <x:c r="F125" s="85" t="n">
        <x:f>'Setup'!B129</x:f>
        <x:v>0</x:v>
      </x:c>
      <x:c r="G125" s="93" t="n">
        <x:f>IFERROR(C125/E125,0)</x:f>
        <x:v>0</x:v>
      </x:c>
      <x:c r="H125" s="93" t="n">
        <x:f>IFERROR(D125/F125,0)</x:f>
        <x:v>0</x:v>
      </x:c>
      <x:c r="I125" s="91"/>
      <x:c r="J125" s="91"/>
      <x:c r="K125" s="91"/>
      <x:c r="L125" s="93" t="n">
        <x:f>MAX(G125,H125,I125)</x:f>
        <x:v>0</x:v>
      </x:c>
      <x:c r="M125" s="93" t="n">
        <x:f>L125+J125+K125</x:f>
        <x:v>0</x:v>
      </x:c>
      <x:c r="N125" s="91"/>
      <x:c r="O125" s="93" t="n">
        <x:f>MAX(M125+N125,I125+J125+K125)</x:f>
        <x:v>0</x:v>
      </x:c>
      <x:c r="P125" s="91"/>
      <x:c r="Q125" s="93" t="n">
        <x:f>P125-O125</x:f>
        <x:v>0</x:v>
      </x:c>
      <x:c r="R125" s="84" t="n">
        <x:f>IFERROR(C125/O125,0)</x:f>
        <x:v>0</x:v>
      </x:c>
      <x:c r="S125" s="67"/>
    </x:row>
    <x:row r="126">
      <x:c r="A126" s="83"/>
      <x:c r="B126" s="67"/>
      <x:c r="C126" s="73"/>
      <x:c r="D126" s="67"/>
      <x:c r="E126" s="84" t="n">
        <x:f>'Setup'!B129</x:f>
        <x:v>0</x:v>
      </x:c>
      <x:c r="F126" s="85" t="n">
        <x:f>'Setup'!B130</x:f>
        <x:v>0</x:v>
      </x:c>
      <x:c r="G126" s="93" t="n">
        <x:f>IFERROR(C126/E126,0)</x:f>
        <x:v>0</x:v>
      </x:c>
      <x:c r="H126" s="93" t="n">
        <x:f>IFERROR(D126/F126,0)</x:f>
        <x:v>0</x:v>
      </x:c>
      <x:c r="I126" s="91"/>
      <x:c r="J126" s="91"/>
      <x:c r="K126" s="91"/>
      <x:c r="L126" s="93" t="n">
        <x:f>MAX(G126,H126,I126)</x:f>
        <x:v>0</x:v>
      </x:c>
      <x:c r="M126" s="93" t="n">
        <x:f>L126+J126+K126</x:f>
        <x:v>0</x:v>
      </x:c>
      <x:c r="N126" s="91"/>
      <x:c r="O126" s="93" t="n">
        <x:f>MAX(M126+N126,I126+J126+K126)</x:f>
        <x:v>0</x:v>
      </x:c>
      <x:c r="P126" s="91"/>
      <x:c r="Q126" s="93" t="n">
        <x:f>P126-O126</x:f>
        <x:v>0</x:v>
      </x:c>
      <x:c r="R126" s="84" t="n">
        <x:f>IFERROR(C126/O126,0)</x:f>
        <x:v>0</x:v>
      </x:c>
      <x:c r="S126" s="67"/>
    </x:row>
    <x:row r="127">
      <x:c r="A127" s="83"/>
      <x:c r="B127" s="67"/>
      <x:c r="C127" s="73"/>
      <x:c r="D127" s="67"/>
      <x:c r="E127" s="84" t="n">
        <x:f>'Setup'!B130</x:f>
        <x:v>0</x:v>
      </x:c>
      <x:c r="F127" s="85" t="n">
        <x:f>'Setup'!B131</x:f>
        <x:v>0</x:v>
      </x:c>
      <x:c r="G127" s="93" t="n">
        <x:f>IFERROR(C127/E127,0)</x:f>
        <x:v>0</x:v>
      </x:c>
      <x:c r="H127" s="93" t="n">
        <x:f>IFERROR(D127/F127,0)</x:f>
        <x:v>0</x:v>
      </x:c>
      <x:c r="I127" s="91"/>
      <x:c r="J127" s="91"/>
      <x:c r="K127" s="91"/>
      <x:c r="L127" s="93" t="n">
        <x:f>MAX(G127,H127,I127)</x:f>
        <x:v>0</x:v>
      </x:c>
      <x:c r="M127" s="93" t="n">
        <x:f>L127+J127+K127</x:f>
        <x:v>0</x:v>
      </x:c>
      <x:c r="N127" s="91"/>
      <x:c r="O127" s="93" t="n">
        <x:f>MAX(M127+N127,I127+J127+K127)</x:f>
        <x:v>0</x:v>
      </x:c>
      <x:c r="P127" s="91"/>
      <x:c r="Q127" s="93" t="n">
        <x:f>P127-O127</x:f>
        <x:v>0</x:v>
      </x:c>
      <x:c r="R127" s="84" t="n">
        <x:f>IFERROR(C127/O127,0)</x:f>
        <x:v>0</x:v>
      </x:c>
      <x:c r="S127" s="67"/>
    </x:row>
    <x:row r="128">
      <x:c r="A128" s="83"/>
      <x:c r="B128" s="67"/>
      <x:c r="C128" s="73"/>
      <x:c r="D128" s="67"/>
      <x:c r="E128" s="84" t="n">
        <x:f>'Setup'!B131</x:f>
        <x:v>0</x:v>
      </x:c>
      <x:c r="F128" s="85" t="n">
        <x:f>'Setup'!B132</x:f>
        <x:v>0</x:v>
      </x:c>
      <x:c r="G128" s="93" t="n">
        <x:f>IFERROR(C128/E128,0)</x:f>
        <x:v>0</x:v>
      </x:c>
      <x:c r="H128" s="93" t="n">
        <x:f>IFERROR(D128/F128,0)</x:f>
        <x:v>0</x:v>
      </x:c>
      <x:c r="I128" s="91"/>
      <x:c r="J128" s="91"/>
      <x:c r="K128" s="91"/>
      <x:c r="L128" s="93" t="n">
        <x:f>MAX(G128,H128,I128)</x:f>
        <x:v>0</x:v>
      </x:c>
      <x:c r="M128" s="93" t="n">
        <x:f>L128+J128+K128</x:f>
        <x:v>0</x:v>
      </x:c>
      <x:c r="N128" s="91"/>
      <x:c r="O128" s="93" t="n">
        <x:f>MAX(M128+N128,I128+J128+K128)</x:f>
        <x:v>0</x:v>
      </x:c>
      <x:c r="P128" s="91"/>
      <x:c r="Q128" s="93" t="n">
        <x:f>P128-O128</x:f>
        <x:v>0</x:v>
      </x:c>
      <x:c r="R128" s="84" t="n">
        <x:f>IFERROR(C128/O128,0)</x:f>
        <x:v>0</x:v>
      </x:c>
      <x:c r="S128" s="67"/>
    </x:row>
    <x:row r="129">
      <x:c r="A129" s="83"/>
      <x:c r="B129" s="67"/>
      <x:c r="C129" s="73"/>
      <x:c r="D129" s="67"/>
      <x:c r="E129" s="84" t="n">
        <x:f>'Setup'!B132</x:f>
        <x:v>0</x:v>
      </x:c>
      <x:c r="F129" s="85" t="n">
        <x:f>'Setup'!B133</x:f>
        <x:v>0</x:v>
      </x:c>
      <x:c r="G129" s="93" t="n">
        <x:f>IFERROR(C129/E129,0)</x:f>
        <x:v>0</x:v>
      </x:c>
      <x:c r="H129" s="93" t="n">
        <x:f>IFERROR(D129/F129,0)</x:f>
        <x:v>0</x:v>
      </x:c>
      <x:c r="I129" s="91"/>
      <x:c r="J129" s="91"/>
      <x:c r="K129" s="91"/>
      <x:c r="L129" s="93" t="n">
        <x:f>MAX(G129,H129,I129)</x:f>
        <x:v>0</x:v>
      </x:c>
      <x:c r="M129" s="93" t="n">
        <x:f>L129+J129+K129</x:f>
        <x:v>0</x:v>
      </x:c>
      <x:c r="N129" s="91"/>
      <x:c r="O129" s="93" t="n">
        <x:f>MAX(M129+N129,I129+J129+K129)</x:f>
        <x:v>0</x:v>
      </x:c>
      <x:c r="P129" s="91"/>
      <x:c r="Q129" s="93" t="n">
        <x:f>P129-O129</x:f>
        <x:v>0</x:v>
      </x:c>
      <x:c r="R129" s="84" t="n">
        <x:f>IFERROR(C129/O129,0)</x:f>
        <x:v>0</x:v>
      </x:c>
      <x:c r="S129" s="67"/>
    </x:row>
    <x:row r="130">
      <x:c r="A130" s="83"/>
      <x:c r="B130" s="67"/>
      <x:c r="C130" s="73"/>
      <x:c r="D130" s="67"/>
      <x:c r="E130" s="84" t="n">
        <x:f>'Setup'!B133</x:f>
        <x:v>0</x:v>
      </x:c>
      <x:c r="F130" s="85" t="n">
        <x:f>'Setup'!B134</x:f>
        <x:v>0</x:v>
      </x:c>
      <x:c r="G130" s="93" t="n">
        <x:f>IFERROR(C130/E130,0)</x:f>
        <x:v>0</x:v>
      </x:c>
      <x:c r="H130" s="93" t="n">
        <x:f>IFERROR(D130/F130,0)</x:f>
        <x:v>0</x:v>
      </x:c>
      <x:c r="I130" s="91"/>
      <x:c r="J130" s="91"/>
      <x:c r="K130" s="91"/>
      <x:c r="L130" s="93" t="n">
        <x:f>MAX(G130,H130,I130)</x:f>
        <x:v>0</x:v>
      </x:c>
      <x:c r="M130" s="93" t="n">
        <x:f>L130+J130+K130</x:f>
        <x:v>0</x:v>
      </x:c>
      <x:c r="N130" s="91"/>
      <x:c r="O130" s="93" t="n">
        <x:f>MAX(M130+N130,I130+J130+K130)</x:f>
        <x:v>0</x:v>
      </x:c>
      <x:c r="P130" s="91"/>
      <x:c r="Q130" s="93" t="n">
        <x:f>P130-O130</x:f>
        <x:v>0</x:v>
      </x:c>
      <x:c r="R130" s="84" t="n">
        <x:f>IFERROR(C130/O130,0)</x:f>
        <x:v>0</x:v>
      </x:c>
      <x:c r="S130" s="67"/>
    </x:row>
    <x:row r="131">
      <x:c r="A131" s="83"/>
      <x:c r="B131" s="67"/>
      <x:c r="C131" s="73"/>
      <x:c r="D131" s="67"/>
      <x:c r="E131" s="84" t="n">
        <x:f>'Setup'!B134</x:f>
        <x:v>0</x:v>
      </x:c>
      <x:c r="F131" s="85" t="n">
        <x:f>'Setup'!B135</x:f>
        <x:v>0</x:v>
      </x:c>
      <x:c r="G131" s="93" t="n">
        <x:f>IFERROR(C131/E131,0)</x:f>
        <x:v>0</x:v>
      </x:c>
      <x:c r="H131" s="93" t="n">
        <x:f>IFERROR(D131/F131,0)</x:f>
        <x:v>0</x:v>
      </x:c>
      <x:c r="I131" s="91"/>
      <x:c r="J131" s="91"/>
      <x:c r="K131" s="91"/>
      <x:c r="L131" s="93" t="n">
        <x:f>MAX(G131,H131,I131)</x:f>
        <x:v>0</x:v>
      </x:c>
      <x:c r="M131" s="93" t="n">
        <x:f>L131+J131+K131</x:f>
        <x:v>0</x:v>
      </x:c>
      <x:c r="N131" s="91"/>
      <x:c r="O131" s="93" t="n">
        <x:f>MAX(M131+N131,I131+J131+K131)</x:f>
        <x:v>0</x:v>
      </x:c>
      <x:c r="P131" s="91"/>
      <x:c r="Q131" s="93" t="n">
        <x:f>P131-O131</x:f>
        <x:v>0</x:v>
      </x:c>
      <x:c r="R131" s="84" t="n">
        <x:f>IFERROR(C131/O131,0)</x:f>
        <x:v>0</x:v>
      </x:c>
      <x:c r="S131" s="67"/>
    </x:row>
    <x:row r="132">
      <x:c r="A132" s="83"/>
      <x:c r="B132" s="67"/>
      <x:c r="C132" s="73"/>
      <x:c r="D132" s="67"/>
      <x:c r="E132" s="84" t="n">
        <x:f>'Setup'!B135</x:f>
        <x:v>0</x:v>
      </x:c>
      <x:c r="F132" s="85" t="n">
        <x:f>'Setup'!B136</x:f>
        <x:v>0</x:v>
      </x:c>
      <x:c r="G132" s="93" t="n">
        <x:f>IFERROR(C132/E132,0)</x:f>
        <x:v>0</x:v>
      </x:c>
      <x:c r="H132" s="93" t="n">
        <x:f>IFERROR(D132/F132,0)</x:f>
        <x:v>0</x:v>
      </x:c>
      <x:c r="I132" s="91"/>
      <x:c r="J132" s="91"/>
      <x:c r="K132" s="91"/>
      <x:c r="L132" s="93" t="n">
        <x:f>MAX(G132,H132,I132)</x:f>
        <x:v>0</x:v>
      </x:c>
      <x:c r="M132" s="93" t="n">
        <x:f>L132+J132+K132</x:f>
        <x:v>0</x:v>
      </x:c>
      <x:c r="N132" s="91"/>
      <x:c r="O132" s="93" t="n">
        <x:f>MAX(M132+N132,I132+J132+K132)</x:f>
        <x:v>0</x:v>
      </x:c>
      <x:c r="P132" s="91"/>
      <x:c r="Q132" s="93" t="n">
        <x:f>P132-O132</x:f>
        <x:v>0</x:v>
      </x:c>
      <x:c r="R132" s="84" t="n">
        <x:f>IFERROR(C132/O132,0)</x:f>
        <x:v>0</x:v>
      </x:c>
      <x:c r="S132" s="67"/>
    </x:row>
    <x:row r="133">
      <x:c r="A133" s="83"/>
      <x:c r="B133" s="67"/>
      <x:c r="C133" s="73"/>
      <x:c r="D133" s="67"/>
      <x:c r="E133" s="84" t="n">
        <x:f>'Setup'!B136</x:f>
        <x:v>0</x:v>
      </x:c>
      <x:c r="F133" s="85" t="n">
        <x:f>'Setup'!B137</x:f>
        <x:v>0</x:v>
      </x:c>
      <x:c r="G133" s="93" t="n">
        <x:f>IFERROR(C133/E133,0)</x:f>
        <x:v>0</x:v>
      </x:c>
      <x:c r="H133" s="93" t="n">
        <x:f>IFERROR(D133/F133,0)</x:f>
        <x:v>0</x:v>
      </x:c>
      <x:c r="I133" s="91"/>
      <x:c r="J133" s="91"/>
      <x:c r="K133" s="91"/>
      <x:c r="L133" s="93" t="n">
        <x:f>MAX(G133,H133,I133)</x:f>
        <x:v>0</x:v>
      </x:c>
      <x:c r="M133" s="93" t="n">
        <x:f>L133+J133+K133</x:f>
        <x:v>0</x:v>
      </x:c>
      <x:c r="N133" s="91"/>
      <x:c r="O133" s="93" t="n">
        <x:f>MAX(M133+N133,I133+J133+K133)</x:f>
        <x:v>0</x:v>
      </x:c>
      <x:c r="P133" s="91"/>
      <x:c r="Q133" s="93" t="n">
        <x:f>P133-O133</x:f>
        <x:v>0</x:v>
      </x:c>
      <x:c r="R133" s="84" t="n">
        <x:f>IFERROR(C133/O133,0)</x:f>
        <x:v>0</x:v>
      </x:c>
      <x:c r="S133" s="67"/>
    </x:row>
    <x:row r="134">
      <x:c r="A134" s="83"/>
      <x:c r="B134" s="67"/>
      <x:c r="C134" s="73"/>
      <x:c r="D134" s="67"/>
      <x:c r="E134" s="84" t="n">
        <x:f>'Setup'!B137</x:f>
        <x:v>0</x:v>
      </x:c>
      <x:c r="F134" s="85" t="n">
        <x:f>'Setup'!B138</x:f>
        <x:v>0</x:v>
      </x:c>
      <x:c r="G134" s="93" t="n">
        <x:f>IFERROR(C134/E134,0)</x:f>
        <x:v>0</x:v>
      </x:c>
      <x:c r="H134" s="93" t="n">
        <x:f>IFERROR(D134/F134,0)</x:f>
        <x:v>0</x:v>
      </x:c>
      <x:c r="I134" s="91"/>
      <x:c r="J134" s="91"/>
      <x:c r="K134" s="91"/>
      <x:c r="L134" s="93" t="n">
        <x:f>MAX(G134,H134,I134)</x:f>
        <x:v>0</x:v>
      </x:c>
      <x:c r="M134" s="93" t="n">
        <x:f>L134+J134+K134</x:f>
        <x:v>0</x:v>
      </x:c>
      <x:c r="N134" s="91"/>
      <x:c r="O134" s="93" t="n">
        <x:f>MAX(M134+N134,I134+J134+K134)</x:f>
        <x:v>0</x:v>
      </x:c>
      <x:c r="P134" s="91"/>
      <x:c r="Q134" s="93" t="n">
        <x:f>P134-O134</x:f>
        <x:v>0</x:v>
      </x:c>
      <x:c r="R134" s="84" t="n">
        <x:f>IFERROR(C134/O134,0)</x:f>
        <x:v>0</x:v>
      </x:c>
      <x:c r="S134" s="67"/>
    </x:row>
    <x:row r="135">
      <x:c r="A135" s="83"/>
      <x:c r="B135" s="67"/>
      <x:c r="C135" s="73"/>
      <x:c r="D135" s="67"/>
      <x:c r="E135" s="84" t="n">
        <x:f>'Setup'!B138</x:f>
        <x:v>0</x:v>
      </x:c>
      <x:c r="F135" s="85" t="n">
        <x:f>'Setup'!B139</x:f>
        <x:v>0</x:v>
      </x:c>
      <x:c r="G135" s="93" t="n">
        <x:f>IFERROR(C135/E135,0)</x:f>
        <x:v>0</x:v>
      </x:c>
      <x:c r="H135" s="93" t="n">
        <x:f>IFERROR(D135/F135,0)</x:f>
        <x:v>0</x:v>
      </x:c>
      <x:c r="I135" s="91"/>
      <x:c r="J135" s="91"/>
      <x:c r="K135" s="91"/>
      <x:c r="L135" s="93" t="n">
        <x:f>MAX(G135,H135,I135)</x:f>
        <x:v>0</x:v>
      </x:c>
      <x:c r="M135" s="93" t="n">
        <x:f>L135+J135+K135</x:f>
        <x:v>0</x:v>
      </x:c>
      <x:c r="N135" s="91"/>
      <x:c r="O135" s="93" t="n">
        <x:f>MAX(M135+N135,I135+J135+K135)</x:f>
        <x:v>0</x:v>
      </x:c>
      <x:c r="P135" s="91"/>
      <x:c r="Q135" s="93" t="n">
        <x:f>P135-O135</x:f>
        <x:v>0</x:v>
      </x:c>
      <x:c r="R135" s="84" t="n">
        <x:f>IFERROR(C135/O135,0)</x:f>
        <x:v>0</x:v>
      </x:c>
      <x:c r="S135" s="67"/>
    </x:row>
    <x:row r="136">
      <x:c r="A136" s="83"/>
      <x:c r="B136" s="67"/>
      <x:c r="C136" s="73"/>
      <x:c r="D136" s="67"/>
      <x:c r="E136" s="84" t="n">
        <x:f>'Setup'!B139</x:f>
        <x:v>0</x:v>
      </x:c>
      <x:c r="F136" s="85" t="n">
        <x:f>'Setup'!B140</x:f>
        <x:v>0</x:v>
      </x:c>
      <x:c r="G136" s="93" t="n">
        <x:f>IFERROR(C136/E136,0)</x:f>
        <x:v>0</x:v>
      </x:c>
      <x:c r="H136" s="93" t="n">
        <x:f>IFERROR(D136/F136,0)</x:f>
        <x:v>0</x:v>
      </x:c>
      <x:c r="I136" s="91"/>
      <x:c r="J136" s="91"/>
      <x:c r="K136" s="91"/>
      <x:c r="L136" s="93" t="n">
        <x:f>MAX(G136,H136,I136)</x:f>
        <x:v>0</x:v>
      </x:c>
      <x:c r="M136" s="93" t="n">
        <x:f>L136+J136+K136</x:f>
        <x:v>0</x:v>
      </x:c>
      <x:c r="N136" s="91"/>
      <x:c r="O136" s="93" t="n">
        <x:f>MAX(M136+N136,I136+J136+K136)</x:f>
        <x:v>0</x:v>
      </x:c>
      <x:c r="P136" s="91"/>
      <x:c r="Q136" s="93" t="n">
        <x:f>P136-O136</x:f>
        <x:v>0</x:v>
      </x:c>
      <x:c r="R136" s="84" t="n">
        <x:f>IFERROR(C136/O136,0)</x:f>
        <x:v>0</x:v>
      </x:c>
      <x:c r="S136" s="67"/>
    </x:row>
    <x:row r="137">
      <x:c r="A137" s="83"/>
      <x:c r="B137" s="67"/>
      <x:c r="C137" s="73"/>
      <x:c r="D137" s="67"/>
      <x:c r="E137" s="84" t="n">
        <x:f>'Setup'!B140</x:f>
        <x:v>0</x:v>
      </x:c>
      <x:c r="F137" s="85" t="n">
        <x:f>'Setup'!B141</x:f>
        <x:v>0</x:v>
      </x:c>
      <x:c r="G137" s="93" t="n">
        <x:f>IFERROR(C137/E137,0)</x:f>
        <x:v>0</x:v>
      </x:c>
      <x:c r="H137" s="93" t="n">
        <x:f>IFERROR(D137/F137,0)</x:f>
        <x:v>0</x:v>
      </x:c>
      <x:c r="I137" s="91"/>
      <x:c r="J137" s="91"/>
      <x:c r="K137" s="91"/>
      <x:c r="L137" s="93" t="n">
        <x:f>MAX(G137,H137,I137)</x:f>
        <x:v>0</x:v>
      </x:c>
      <x:c r="M137" s="93" t="n">
        <x:f>L137+J137+K137</x:f>
        <x:v>0</x:v>
      </x:c>
      <x:c r="N137" s="91"/>
      <x:c r="O137" s="93" t="n">
        <x:f>MAX(M137+N137,I137+J137+K137)</x:f>
        <x:v>0</x:v>
      </x:c>
      <x:c r="P137" s="91"/>
      <x:c r="Q137" s="93" t="n">
        <x:f>P137-O137</x:f>
        <x:v>0</x:v>
      </x:c>
      <x:c r="R137" s="84" t="n">
        <x:f>IFERROR(C137/O137,0)</x:f>
        <x:v>0</x:v>
      </x:c>
      <x:c r="S137" s="67"/>
    </x:row>
    <x:row r="138">
      <x:c r="A138" s="83"/>
      <x:c r="B138" s="67"/>
      <x:c r="C138" s="73"/>
      <x:c r="D138" s="67"/>
      <x:c r="E138" s="84" t="n">
        <x:f>'Setup'!B141</x:f>
        <x:v>0</x:v>
      </x:c>
      <x:c r="F138" s="85" t="n">
        <x:f>'Setup'!B142</x:f>
        <x:v>0</x:v>
      </x:c>
      <x:c r="G138" s="93" t="n">
        <x:f>IFERROR(C138/E138,0)</x:f>
        <x:v>0</x:v>
      </x:c>
      <x:c r="H138" s="93" t="n">
        <x:f>IFERROR(D138/F138,0)</x:f>
        <x:v>0</x:v>
      </x:c>
      <x:c r="I138" s="91"/>
      <x:c r="J138" s="91"/>
      <x:c r="K138" s="91"/>
      <x:c r="L138" s="93" t="n">
        <x:f>MAX(G138,H138,I138)</x:f>
        <x:v>0</x:v>
      </x:c>
      <x:c r="M138" s="93" t="n">
        <x:f>L138+J138+K138</x:f>
        <x:v>0</x:v>
      </x:c>
      <x:c r="N138" s="91"/>
      <x:c r="O138" s="93" t="n">
        <x:f>MAX(M138+N138,I138+J138+K138)</x:f>
        <x:v>0</x:v>
      </x:c>
      <x:c r="P138" s="91"/>
      <x:c r="Q138" s="93" t="n">
        <x:f>P138-O138</x:f>
        <x:v>0</x:v>
      </x:c>
      <x:c r="R138" s="84" t="n">
        <x:f>IFERROR(C138/O138,0)</x:f>
        <x:v>0</x:v>
      </x:c>
      <x:c r="S138" s="67"/>
    </x:row>
    <x:row r="139">
      <x:c r="A139" s="83"/>
      <x:c r="B139" s="67"/>
      <x:c r="C139" s="73"/>
      <x:c r="D139" s="67"/>
      <x:c r="E139" s="84" t="n">
        <x:f>'Setup'!B142</x:f>
        <x:v>0</x:v>
      </x:c>
      <x:c r="F139" s="85" t="n">
        <x:f>'Setup'!B143</x:f>
        <x:v>0</x:v>
      </x:c>
      <x:c r="G139" s="93" t="n">
        <x:f>IFERROR(C139/E139,0)</x:f>
        <x:v>0</x:v>
      </x:c>
      <x:c r="H139" s="93" t="n">
        <x:f>IFERROR(D139/F139,0)</x:f>
        <x:v>0</x:v>
      </x:c>
      <x:c r="I139" s="91"/>
      <x:c r="J139" s="91"/>
      <x:c r="K139" s="91"/>
      <x:c r="L139" s="93" t="n">
        <x:f>MAX(G139,H139,I139)</x:f>
        <x:v>0</x:v>
      </x:c>
      <x:c r="M139" s="93" t="n">
        <x:f>L139+J139+K139</x:f>
        <x:v>0</x:v>
      </x:c>
      <x:c r="N139" s="91"/>
      <x:c r="O139" s="93" t="n">
        <x:f>MAX(M139+N139,I139+J139+K139)</x:f>
        <x:v>0</x:v>
      </x:c>
      <x:c r="P139" s="91"/>
      <x:c r="Q139" s="93" t="n">
        <x:f>P139-O139</x:f>
        <x:v>0</x:v>
      </x:c>
      <x:c r="R139" s="84" t="n">
        <x:f>IFERROR(C139/O139,0)</x:f>
        <x:v>0</x:v>
      </x:c>
      <x:c r="S139" s="67"/>
    </x:row>
    <x:row r="140">
      <x:c r="A140" s="83"/>
      <x:c r="B140" s="67"/>
      <x:c r="C140" s="73"/>
      <x:c r="D140" s="67"/>
      <x:c r="E140" s="84" t="n">
        <x:f>'Setup'!B143</x:f>
        <x:v>0</x:v>
      </x:c>
      <x:c r="F140" s="85" t="n">
        <x:f>'Setup'!B144</x:f>
        <x:v>0</x:v>
      </x:c>
      <x:c r="G140" s="93" t="n">
        <x:f>IFERROR(C140/E140,0)</x:f>
        <x:v>0</x:v>
      </x:c>
      <x:c r="H140" s="93" t="n">
        <x:f>IFERROR(D140/F140,0)</x:f>
        <x:v>0</x:v>
      </x:c>
      <x:c r="I140" s="91"/>
      <x:c r="J140" s="91"/>
      <x:c r="K140" s="91"/>
      <x:c r="L140" s="93" t="n">
        <x:f>MAX(G140,H140,I140)</x:f>
        <x:v>0</x:v>
      </x:c>
      <x:c r="M140" s="93" t="n">
        <x:f>L140+J140+K140</x:f>
        <x:v>0</x:v>
      </x:c>
      <x:c r="N140" s="91"/>
      <x:c r="O140" s="93" t="n">
        <x:f>MAX(M140+N140,I140+J140+K140)</x:f>
        <x:v>0</x:v>
      </x:c>
      <x:c r="P140" s="91"/>
      <x:c r="Q140" s="93" t="n">
        <x:f>P140-O140</x:f>
        <x:v>0</x:v>
      </x:c>
      <x:c r="R140" s="84" t="n">
        <x:f>IFERROR(C140/O140,0)</x:f>
        <x:v>0</x:v>
      </x:c>
      <x:c r="S140" s="67"/>
    </x:row>
    <x:row r="141">
      <x:c r="A141" s="83"/>
      <x:c r="B141" s="67"/>
      <x:c r="C141" s="73"/>
      <x:c r="D141" s="67"/>
      <x:c r="E141" s="84" t="n">
        <x:f>'Setup'!B144</x:f>
        <x:v>0</x:v>
      </x:c>
      <x:c r="F141" s="85" t="n">
        <x:f>'Setup'!B145</x:f>
        <x:v>0</x:v>
      </x:c>
      <x:c r="G141" s="93" t="n">
        <x:f>IFERROR(C141/E141,0)</x:f>
        <x:v>0</x:v>
      </x:c>
      <x:c r="H141" s="93" t="n">
        <x:f>IFERROR(D141/F141,0)</x:f>
        <x:v>0</x:v>
      </x:c>
      <x:c r="I141" s="91"/>
      <x:c r="J141" s="91"/>
      <x:c r="K141" s="91"/>
      <x:c r="L141" s="93" t="n">
        <x:f>MAX(G141,H141,I141)</x:f>
        <x:v>0</x:v>
      </x:c>
      <x:c r="M141" s="93" t="n">
        <x:f>L141+J141+K141</x:f>
        <x:v>0</x:v>
      </x:c>
      <x:c r="N141" s="91"/>
      <x:c r="O141" s="93" t="n">
        <x:f>MAX(M141+N141,I141+J141+K141)</x:f>
        <x:v>0</x:v>
      </x:c>
      <x:c r="P141" s="91"/>
      <x:c r="Q141" s="93" t="n">
        <x:f>P141-O141</x:f>
        <x:v>0</x:v>
      </x:c>
      <x:c r="R141" s="84" t="n">
        <x:f>IFERROR(C141/O141,0)</x:f>
        <x:v>0</x:v>
      </x:c>
      <x:c r="S141" s="67"/>
    </x:row>
    <x:row r="142">
      <x:c r="A142" s="83"/>
      <x:c r="B142" s="67"/>
      <x:c r="C142" s="73"/>
      <x:c r="D142" s="67"/>
      <x:c r="E142" s="84" t="n">
        <x:f>'Setup'!B145</x:f>
        <x:v>0</x:v>
      </x:c>
      <x:c r="F142" s="85" t="n">
        <x:f>'Setup'!B146</x:f>
        <x:v>0</x:v>
      </x:c>
      <x:c r="G142" s="93" t="n">
        <x:f>IFERROR(C142/E142,0)</x:f>
        <x:v>0</x:v>
      </x:c>
      <x:c r="H142" s="93" t="n">
        <x:f>IFERROR(D142/F142,0)</x:f>
        <x:v>0</x:v>
      </x:c>
      <x:c r="I142" s="91"/>
      <x:c r="J142" s="91"/>
      <x:c r="K142" s="91"/>
      <x:c r="L142" s="93" t="n">
        <x:f>MAX(G142,H142,I142)</x:f>
        <x:v>0</x:v>
      </x:c>
      <x:c r="M142" s="93" t="n">
        <x:f>L142+J142+K142</x:f>
        <x:v>0</x:v>
      </x:c>
      <x:c r="N142" s="91"/>
      <x:c r="O142" s="93" t="n">
        <x:f>MAX(M142+N142,I142+J142+K142)</x:f>
        <x:v>0</x:v>
      </x:c>
      <x:c r="P142" s="91"/>
      <x:c r="Q142" s="93" t="n">
        <x:f>P142-O142</x:f>
        <x:v>0</x:v>
      </x:c>
      <x:c r="R142" s="84" t="n">
        <x:f>IFERROR(C142/O142,0)</x:f>
        <x:v>0</x:v>
      </x:c>
      <x:c r="S142" s="67"/>
    </x:row>
    <x:row r="143">
      <x:c r="A143" s="83"/>
      <x:c r="B143" s="67"/>
      <x:c r="C143" s="73"/>
      <x:c r="D143" s="67"/>
      <x:c r="E143" s="84" t="n">
        <x:f>'Setup'!B146</x:f>
        <x:v>0</x:v>
      </x:c>
      <x:c r="F143" s="85" t="n">
        <x:f>'Setup'!B147</x:f>
        <x:v>0</x:v>
      </x:c>
      <x:c r="G143" s="93" t="n">
        <x:f>IFERROR(C143/E143,0)</x:f>
        <x:v>0</x:v>
      </x:c>
      <x:c r="H143" s="93" t="n">
        <x:f>IFERROR(D143/F143,0)</x:f>
        <x:v>0</x:v>
      </x:c>
      <x:c r="I143" s="91"/>
      <x:c r="J143" s="91"/>
      <x:c r="K143" s="91"/>
      <x:c r="L143" s="93" t="n">
        <x:f>MAX(G143,H143,I143)</x:f>
        <x:v>0</x:v>
      </x:c>
      <x:c r="M143" s="93" t="n">
        <x:f>L143+J143+K143</x:f>
        <x:v>0</x:v>
      </x:c>
      <x:c r="N143" s="91"/>
      <x:c r="O143" s="93" t="n">
        <x:f>MAX(M143+N143,I143+J143+K143)</x:f>
        <x:v>0</x:v>
      </x:c>
      <x:c r="P143" s="91"/>
      <x:c r="Q143" s="93" t="n">
        <x:f>P143-O143</x:f>
        <x:v>0</x:v>
      </x:c>
      <x:c r="R143" s="84" t="n">
        <x:f>IFERROR(C143/O143,0)</x:f>
        <x:v>0</x:v>
      </x:c>
      <x:c r="S143" s="67"/>
    </x:row>
    <x:row r="144">
      <x:c r="A144" s="83"/>
      <x:c r="B144" s="67"/>
      <x:c r="C144" s="73"/>
      <x:c r="D144" s="67"/>
      <x:c r="E144" s="84" t="n">
        <x:f>'Setup'!B147</x:f>
        <x:v>0</x:v>
      </x:c>
      <x:c r="F144" s="85" t="n">
        <x:f>'Setup'!B148</x:f>
        <x:v>0</x:v>
      </x:c>
      <x:c r="G144" s="93" t="n">
        <x:f>IFERROR(C144/E144,0)</x:f>
        <x:v>0</x:v>
      </x:c>
      <x:c r="H144" s="93" t="n">
        <x:f>IFERROR(D144/F144,0)</x:f>
        <x:v>0</x:v>
      </x:c>
      <x:c r="I144" s="91"/>
      <x:c r="J144" s="91"/>
      <x:c r="K144" s="91"/>
      <x:c r="L144" s="93" t="n">
        <x:f>MAX(G144,H144,I144)</x:f>
        <x:v>0</x:v>
      </x:c>
      <x:c r="M144" s="93" t="n">
        <x:f>L144+J144+K144</x:f>
        <x:v>0</x:v>
      </x:c>
      <x:c r="N144" s="91"/>
      <x:c r="O144" s="93" t="n">
        <x:f>MAX(M144+N144,I144+J144+K144)</x:f>
        <x:v>0</x:v>
      </x:c>
      <x:c r="P144" s="91"/>
      <x:c r="Q144" s="93" t="n">
        <x:f>P144-O144</x:f>
        <x:v>0</x:v>
      </x:c>
      <x:c r="R144" s="84" t="n">
        <x:f>IFERROR(C144/O144,0)</x:f>
        <x:v>0</x:v>
      </x:c>
      <x:c r="S144" s="67"/>
    </x:row>
    <x:row r="145">
      <x:c r="A145" s="83"/>
      <x:c r="B145" s="67"/>
      <x:c r="C145" s="73"/>
      <x:c r="D145" s="67"/>
      <x:c r="E145" s="84" t="n">
        <x:f>'Setup'!B148</x:f>
        <x:v>0</x:v>
      </x:c>
      <x:c r="F145" s="85" t="n">
        <x:f>'Setup'!B149</x:f>
        <x:v>0</x:v>
      </x:c>
      <x:c r="G145" s="93" t="n">
        <x:f>IFERROR(C145/E145,0)</x:f>
        <x:v>0</x:v>
      </x:c>
      <x:c r="H145" s="93" t="n">
        <x:f>IFERROR(D145/F145,0)</x:f>
        <x:v>0</x:v>
      </x:c>
      <x:c r="I145" s="91"/>
      <x:c r="J145" s="91"/>
      <x:c r="K145" s="91"/>
      <x:c r="L145" s="93" t="n">
        <x:f>MAX(G145,H145,I145)</x:f>
        <x:v>0</x:v>
      </x:c>
      <x:c r="M145" s="93" t="n">
        <x:f>L145+J145+K145</x:f>
        <x:v>0</x:v>
      </x:c>
      <x:c r="N145" s="91"/>
      <x:c r="O145" s="93" t="n">
        <x:f>MAX(M145+N145,I145+J145+K145)</x:f>
        <x:v>0</x:v>
      </x:c>
      <x:c r="P145" s="91"/>
      <x:c r="Q145" s="93" t="n">
        <x:f>P145-O145</x:f>
        <x:v>0</x:v>
      </x:c>
      <x:c r="R145" s="84" t="n">
        <x:f>IFERROR(C145/O145,0)</x:f>
        <x:v>0</x:v>
      </x:c>
      <x:c r="S145" s="67"/>
    </x:row>
    <x:row r="146">
      <x:c r="A146" s="83"/>
      <x:c r="B146" s="67"/>
      <x:c r="C146" s="73"/>
      <x:c r="D146" s="67"/>
      <x:c r="E146" s="84" t="n">
        <x:f>'Setup'!B149</x:f>
        <x:v>0</x:v>
      </x:c>
      <x:c r="F146" s="85" t="n">
        <x:f>'Setup'!B150</x:f>
        <x:v>0</x:v>
      </x:c>
      <x:c r="G146" s="93" t="n">
        <x:f>IFERROR(C146/E146,0)</x:f>
        <x:v>0</x:v>
      </x:c>
      <x:c r="H146" s="93" t="n">
        <x:f>IFERROR(D146/F146,0)</x:f>
        <x:v>0</x:v>
      </x:c>
      <x:c r="I146" s="91"/>
      <x:c r="J146" s="91"/>
      <x:c r="K146" s="91"/>
      <x:c r="L146" s="93" t="n">
        <x:f>MAX(G146,H146,I146)</x:f>
        <x:v>0</x:v>
      </x:c>
      <x:c r="M146" s="93" t="n">
        <x:f>L146+J146+K146</x:f>
        <x:v>0</x:v>
      </x:c>
      <x:c r="N146" s="91"/>
      <x:c r="O146" s="93" t="n">
        <x:f>MAX(M146+N146,I146+J146+K146)</x:f>
        <x:v>0</x:v>
      </x:c>
      <x:c r="P146" s="91"/>
      <x:c r="Q146" s="93" t="n">
        <x:f>P146-O146</x:f>
        <x:v>0</x:v>
      </x:c>
      <x:c r="R146" s="84" t="n">
        <x:f>IFERROR(C146/O146,0)</x:f>
        <x:v>0</x:v>
      </x:c>
      <x:c r="S146" s="67"/>
    </x:row>
    <x:row r="147">
      <x:c r="A147" s="83"/>
      <x:c r="B147" s="67"/>
      <x:c r="C147" s="73"/>
      <x:c r="D147" s="67"/>
      <x:c r="E147" s="84" t="n">
        <x:f>'Setup'!B150</x:f>
        <x:v>0</x:v>
      </x:c>
      <x:c r="F147" s="85" t="n">
        <x:f>'Setup'!B151</x:f>
        <x:v>0</x:v>
      </x:c>
      <x:c r="G147" s="93" t="n">
        <x:f>IFERROR(C147/E147,0)</x:f>
        <x:v>0</x:v>
      </x:c>
      <x:c r="H147" s="93" t="n">
        <x:f>IFERROR(D147/F147,0)</x:f>
        <x:v>0</x:v>
      </x:c>
      <x:c r="I147" s="91"/>
      <x:c r="J147" s="91"/>
      <x:c r="K147" s="91"/>
      <x:c r="L147" s="93" t="n">
        <x:f>MAX(G147,H147,I147)</x:f>
        <x:v>0</x:v>
      </x:c>
      <x:c r="M147" s="93" t="n">
        <x:f>L147+J147+K147</x:f>
        <x:v>0</x:v>
      </x:c>
      <x:c r="N147" s="91"/>
      <x:c r="O147" s="93" t="n">
        <x:f>MAX(M147+N147,I147+J147+K147)</x:f>
        <x:v>0</x:v>
      </x:c>
      <x:c r="P147" s="91"/>
      <x:c r="Q147" s="93" t="n">
        <x:f>P147-O147</x:f>
        <x:v>0</x:v>
      </x:c>
      <x:c r="R147" s="84" t="n">
        <x:f>IFERROR(C147/O147,0)</x:f>
        <x:v>0</x:v>
      </x:c>
      <x:c r="S147" s="67"/>
    </x:row>
    <x:row r="148">
      <x:c r="A148" s="83"/>
      <x:c r="B148" s="67"/>
      <x:c r="C148" s="73"/>
      <x:c r="D148" s="67"/>
      <x:c r="E148" s="84" t="n">
        <x:f>'Setup'!B151</x:f>
        <x:v>0</x:v>
      </x:c>
      <x:c r="F148" s="85" t="n">
        <x:f>'Setup'!B152</x:f>
        <x:v>0</x:v>
      </x:c>
      <x:c r="G148" s="93" t="n">
        <x:f>IFERROR(C148/E148,0)</x:f>
        <x:v>0</x:v>
      </x:c>
      <x:c r="H148" s="93" t="n">
        <x:f>IFERROR(D148/F148,0)</x:f>
        <x:v>0</x:v>
      </x:c>
      <x:c r="I148" s="91"/>
      <x:c r="J148" s="91"/>
      <x:c r="K148" s="91"/>
      <x:c r="L148" s="93" t="n">
        <x:f>MAX(G148,H148,I148)</x:f>
        <x:v>0</x:v>
      </x:c>
      <x:c r="M148" s="93" t="n">
        <x:f>L148+J148+K148</x:f>
        <x:v>0</x:v>
      </x:c>
      <x:c r="N148" s="91"/>
      <x:c r="O148" s="93" t="n">
        <x:f>MAX(M148+N148,I148+J148+K148)</x:f>
        <x:v>0</x:v>
      </x:c>
      <x:c r="P148" s="91"/>
      <x:c r="Q148" s="93" t="n">
        <x:f>P148-O148</x:f>
        <x:v>0</x:v>
      </x:c>
      <x:c r="R148" s="84" t="n">
        <x:f>IFERROR(C148/O148,0)</x:f>
        <x:v>0</x:v>
      </x:c>
      <x:c r="S148" s="67"/>
    </x:row>
    <x:row r="149">
      <x:c r="A149" s="83"/>
      <x:c r="B149" s="67"/>
      <x:c r="C149" s="73"/>
      <x:c r="D149" s="67"/>
      <x:c r="E149" s="84" t="n">
        <x:f>'Setup'!B152</x:f>
        <x:v>0</x:v>
      </x:c>
      <x:c r="F149" s="85" t="n">
        <x:f>'Setup'!B153</x:f>
        <x:v>0</x:v>
      </x:c>
      <x:c r="G149" s="93" t="n">
        <x:f>IFERROR(C149/E149,0)</x:f>
        <x:v>0</x:v>
      </x:c>
      <x:c r="H149" s="93" t="n">
        <x:f>IFERROR(D149/F149,0)</x:f>
        <x:v>0</x:v>
      </x:c>
      <x:c r="I149" s="91"/>
      <x:c r="J149" s="91"/>
      <x:c r="K149" s="91"/>
      <x:c r="L149" s="93" t="n">
        <x:f>MAX(G149,H149,I149)</x:f>
        <x:v>0</x:v>
      </x:c>
      <x:c r="M149" s="93" t="n">
        <x:f>L149+J149+K149</x:f>
        <x:v>0</x:v>
      </x:c>
      <x:c r="N149" s="91"/>
      <x:c r="O149" s="93" t="n">
        <x:f>MAX(M149+N149,I149+J149+K149)</x:f>
        <x:v>0</x:v>
      </x:c>
      <x:c r="P149" s="91"/>
      <x:c r="Q149" s="93" t="n">
        <x:f>P149-O149</x:f>
        <x:v>0</x:v>
      </x:c>
      <x:c r="R149" s="84" t="n">
        <x:f>IFERROR(C149/O149,0)</x:f>
        <x:v>0</x:v>
      </x:c>
      <x:c r="S149" s="67"/>
    </x:row>
    <x:row r="150">
      <x:c r="A150" s="83"/>
      <x:c r="B150" s="67"/>
      <x:c r="C150" s="73"/>
      <x:c r="D150" s="67"/>
      <x:c r="E150" s="84" t="n">
        <x:f>'Setup'!B153</x:f>
        <x:v>0</x:v>
      </x:c>
      <x:c r="F150" s="85" t="n">
        <x:f>'Setup'!B154</x:f>
        <x:v>0</x:v>
      </x:c>
      <x:c r="G150" s="93" t="n">
        <x:f>IFERROR(C150/E150,0)</x:f>
        <x:v>0</x:v>
      </x:c>
      <x:c r="H150" s="93" t="n">
        <x:f>IFERROR(D150/F150,0)</x:f>
        <x:v>0</x:v>
      </x:c>
      <x:c r="I150" s="91"/>
      <x:c r="J150" s="91"/>
      <x:c r="K150" s="91"/>
      <x:c r="L150" s="93" t="n">
        <x:f>MAX(G150,H150,I150)</x:f>
        <x:v>0</x:v>
      </x:c>
      <x:c r="M150" s="93" t="n">
        <x:f>L150+J150+K150</x:f>
        <x:v>0</x:v>
      </x:c>
      <x:c r="N150" s="91"/>
      <x:c r="O150" s="93" t="n">
        <x:f>MAX(M150+N150,I150+J150+K150)</x:f>
        <x:v>0</x:v>
      </x:c>
      <x:c r="P150" s="91"/>
      <x:c r="Q150" s="93" t="n">
        <x:f>P150-O150</x:f>
        <x:v>0</x:v>
      </x:c>
      <x:c r="R150" s="84" t="n">
        <x:f>IFERROR(C150/O150,0)</x:f>
        <x:v>0</x:v>
      </x:c>
      <x:c r="S150" s="67"/>
    </x:row>
    <x:row r="151">
      <x:c r="A151" s="83"/>
      <x:c r="B151" s="67"/>
      <x:c r="C151" s="73"/>
      <x:c r="D151" s="67"/>
      <x:c r="E151" s="84" t="n">
        <x:f>'Setup'!B154</x:f>
        <x:v>0</x:v>
      </x:c>
      <x:c r="F151" s="85" t="n">
        <x:f>'Setup'!B155</x:f>
        <x:v>0</x:v>
      </x:c>
      <x:c r="G151" s="93" t="n">
        <x:f>IFERROR(C151/E151,0)</x:f>
        <x:v>0</x:v>
      </x:c>
      <x:c r="H151" s="93" t="n">
        <x:f>IFERROR(D151/F151,0)</x:f>
        <x:v>0</x:v>
      </x:c>
      <x:c r="I151" s="91"/>
      <x:c r="J151" s="91"/>
      <x:c r="K151" s="91"/>
      <x:c r="L151" s="93" t="n">
        <x:f>MAX(G151,H151,I151)</x:f>
        <x:v>0</x:v>
      </x:c>
      <x:c r="M151" s="93" t="n">
        <x:f>L151+J151+K151</x:f>
        <x:v>0</x:v>
      </x:c>
      <x:c r="N151" s="91"/>
      <x:c r="O151" s="93" t="n">
        <x:f>MAX(M151+N151,I151+J151+K151)</x:f>
        <x:v>0</x:v>
      </x:c>
      <x:c r="P151" s="91"/>
      <x:c r="Q151" s="93" t="n">
        <x:f>P151-O151</x:f>
        <x:v>0</x:v>
      </x:c>
      <x:c r="R151" s="84" t="n">
        <x:f>IFERROR(C151/O151,0)</x:f>
        <x:v>0</x:v>
      </x:c>
      <x:c r="S151" s="67"/>
    </x:row>
    <x:row r="152">
      <x:c r="A152" s="83"/>
      <x:c r="B152" s="67"/>
      <x:c r="C152" s="73"/>
      <x:c r="D152" s="67"/>
      <x:c r="E152" s="84" t="n">
        <x:f>'Setup'!B155</x:f>
        <x:v>0</x:v>
      </x:c>
      <x:c r="F152" s="85" t="n">
        <x:f>'Setup'!B156</x:f>
        <x:v>0</x:v>
      </x:c>
      <x:c r="G152" s="93" t="n">
        <x:f>IFERROR(C152/E152,0)</x:f>
        <x:v>0</x:v>
      </x:c>
      <x:c r="H152" s="93" t="n">
        <x:f>IFERROR(D152/F152,0)</x:f>
        <x:v>0</x:v>
      </x:c>
      <x:c r="I152" s="91"/>
      <x:c r="J152" s="91"/>
      <x:c r="K152" s="91"/>
      <x:c r="L152" s="93" t="n">
        <x:f>MAX(G152,H152,I152)</x:f>
        <x:v>0</x:v>
      </x:c>
      <x:c r="M152" s="93" t="n">
        <x:f>L152+J152+K152</x:f>
        <x:v>0</x:v>
      </x:c>
      <x:c r="N152" s="91"/>
      <x:c r="O152" s="93" t="n">
        <x:f>MAX(M152+N152,I152+J152+K152)</x:f>
        <x:v>0</x:v>
      </x:c>
      <x:c r="P152" s="91"/>
      <x:c r="Q152" s="93" t="n">
        <x:f>P152-O152</x:f>
        <x:v>0</x:v>
      </x:c>
      <x:c r="R152" s="84" t="n">
        <x:f>IFERROR(C152/O152,0)</x:f>
        <x:v>0</x:v>
      </x:c>
      <x:c r="S152" s="67"/>
    </x:row>
    <x:row r="153">
      <x:c r="A153" s="83"/>
      <x:c r="B153" s="67"/>
      <x:c r="C153" s="73"/>
      <x:c r="D153" s="67"/>
      <x:c r="E153" s="84" t="n">
        <x:f>'Setup'!B156</x:f>
        <x:v>0</x:v>
      </x:c>
      <x:c r="F153" s="85" t="n">
        <x:f>'Setup'!B157</x:f>
        <x:v>0</x:v>
      </x:c>
      <x:c r="G153" s="93" t="n">
        <x:f>IFERROR(C153/E153,0)</x:f>
        <x:v>0</x:v>
      </x:c>
      <x:c r="H153" s="93" t="n">
        <x:f>IFERROR(D153/F153,0)</x:f>
        <x:v>0</x:v>
      </x:c>
      <x:c r="I153" s="91"/>
      <x:c r="J153" s="91"/>
      <x:c r="K153" s="91"/>
      <x:c r="L153" s="93" t="n">
        <x:f>MAX(G153,H153,I153)</x:f>
        <x:v>0</x:v>
      </x:c>
      <x:c r="M153" s="93" t="n">
        <x:f>L153+J153+K153</x:f>
        <x:v>0</x:v>
      </x:c>
      <x:c r="N153" s="91"/>
      <x:c r="O153" s="93" t="n">
        <x:f>MAX(M153+N153,I153+J153+K153)</x:f>
        <x:v>0</x:v>
      </x:c>
      <x:c r="P153" s="91"/>
      <x:c r="Q153" s="93" t="n">
        <x:f>P153-O153</x:f>
        <x:v>0</x:v>
      </x:c>
      <x:c r="R153" s="84" t="n">
        <x:f>IFERROR(C153/O153,0)</x:f>
        <x:v>0</x:v>
      </x:c>
      <x:c r="S153" s="67"/>
    </x:row>
    <x:row r="154">
      <x:c r="A154" s="83"/>
      <x:c r="B154" s="67"/>
      <x:c r="C154" s="73"/>
      <x:c r="D154" s="67"/>
      <x:c r="E154" s="84" t="n">
        <x:f>'Setup'!B157</x:f>
        <x:v>0</x:v>
      </x:c>
      <x:c r="F154" s="85" t="n">
        <x:f>'Setup'!B158</x:f>
        <x:v>0</x:v>
      </x:c>
      <x:c r="G154" s="93" t="n">
        <x:f>IFERROR(C154/E154,0)</x:f>
        <x:v>0</x:v>
      </x:c>
      <x:c r="H154" s="93" t="n">
        <x:f>IFERROR(D154/F154,0)</x:f>
        <x:v>0</x:v>
      </x:c>
      <x:c r="I154" s="91"/>
      <x:c r="J154" s="91"/>
      <x:c r="K154" s="91"/>
      <x:c r="L154" s="93" t="n">
        <x:f>MAX(G154,H154,I154)</x:f>
        <x:v>0</x:v>
      </x:c>
      <x:c r="M154" s="93" t="n">
        <x:f>L154+J154+K154</x:f>
        <x:v>0</x:v>
      </x:c>
      <x:c r="N154" s="91"/>
      <x:c r="O154" s="93" t="n">
        <x:f>MAX(M154+N154,I154+J154+K154)</x:f>
        <x:v>0</x:v>
      </x:c>
      <x:c r="P154" s="91"/>
      <x:c r="Q154" s="93" t="n">
        <x:f>P154-O154</x:f>
        <x:v>0</x:v>
      </x:c>
      <x:c r="R154" s="84" t="n">
        <x:f>IFERROR(C154/O154,0)</x:f>
        <x:v>0</x:v>
      </x:c>
      <x:c r="S154" s="67"/>
    </x:row>
    <x:row r="155">
      <x:c r="A155" s="83"/>
      <x:c r="B155" s="67"/>
      <x:c r="C155" s="73"/>
      <x:c r="D155" s="67"/>
      <x:c r="E155" s="84" t="n">
        <x:f>'Setup'!B158</x:f>
        <x:v>0</x:v>
      </x:c>
      <x:c r="F155" s="85" t="n">
        <x:f>'Setup'!B159</x:f>
        <x:v>0</x:v>
      </x:c>
      <x:c r="G155" s="93" t="n">
        <x:f>IFERROR(C155/E155,0)</x:f>
        <x:v>0</x:v>
      </x:c>
      <x:c r="H155" s="93" t="n">
        <x:f>IFERROR(D155/F155,0)</x:f>
        <x:v>0</x:v>
      </x:c>
      <x:c r="I155" s="91"/>
      <x:c r="J155" s="91"/>
      <x:c r="K155" s="91"/>
      <x:c r="L155" s="93" t="n">
        <x:f>MAX(G155,H155,I155)</x:f>
        <x:v>0</x:v>
      </x:c>
      <x:c r="M155" s="93" t="n">
        <x:f>L155+J155+K155</x:f>
        <x:v>0</x:v>
      </x:c>
      <x:c r="N155" s="91"/>
      <x:c r="O155" s="93" t="n">
        <x:f>MAX(M155+N155,I155+J155+K155)</x:f>
        <x:v>0</x:v>
      </x:c>
      <x:c r="P155" s="91"/>
      <x:c r="Q155" s="93" t="n">
        <x:f>P155-O155</x:f>
        <x:v>0</x:v>
      </x:c>
      <x:c r="R155" s="84" t="n">
        <x:f>IFERROR(C155/O155,0)</x:f>
        <x:v>0</x:v>
      </x:c>
      <x:c r="S155" s="67"/>
    </x:row>
    <x:row r="156">
      <x:c r="A156" s="83"/>
      <x:c r="B156" s="67"/>
      <x:c r="C156" s="73"/>
      <x:c r="D156" s="67"/>
      <x:c r="E156" s="84" t="n">
        <x:f>'Setup'!B159</x:f>
        <x:v>0</x:v>
      </x:c>
      <x:c r="F156" s="85" t="n">
        <x:f>'Setup'!B160</x:f>
        <x:v>0</x:v>
      </x:c>
      <x:c r="G156" s="93" t="n">
        <x:f>IFERROR(C156/E156,0)</x:f>
        <x:v>0</x:v>
      </x:c>
      <x:c r="H156" s="93" t="n">
        <x:f>IFERROR(D156/F156,0)</x:f>
        <x:v>0</x:v>
      </x:c>
      <x:c r="I156" s="91"/>
      <x:c r="J156" s="91"/>
      <x:c r="K156" s="91"/>
      <x:c r="L156" s="93" t="n">
        <x:f>MAX(G156,H156,I156)</x:f>
        <x:v>0</x:v>
      </x:c>
      <x:c r="M156" s="93" t="n">
        <x:f>L156+J156+K156</x:f>
        <x:v>0</x:v>
      </x:c>
      <x:c r="N156" s="91"/>
      <x:c r="O156" s="93" t="n">
        <x:f>MAX(M156+N156,I156+J156+K156)</x:f>
        <x:v>0</x:v>
      </x:c>
      <x:c r="P156" s="91"/>
      <x:c r="Q156" s="93" t="n">
        <x:f>P156-O156</x:f>
        <x:v>0</x:v>
      </x:c>
      <x:c r="R156" s="84" t="n">
        <x:f>IFERROR(C156/O156,0)</x:f>
        <x:v>0</x:v>
      </x:c>
      <x:c r="S156" s="67"/>
    </x:row>
    <x:row r="157">
      <x:c r="A157" s="83"/>
      <x:c r="B157" s="67"/>
      <x:c r="C157" s="73"/>
      <x:c r="D157" s="67"/>
      <x:c r="E157" s="84" t="n">
        <x:f>'Setup'!B160</x:f>
        <x:v>0</x:v>
      </x:c>
      <x:c r="F157" s="85" t="n">
        <x:f>'Setup'!B161</x:f>
        <x:v>0</x:v>
      </x:c>
      <x:c r="G157" s="93" t="n">
        <x:f>IFERROR(C157/E157,0)</x:f>
        <x:v>0</x:v>
      </x:c>
      <x:c r="H157" s="93" t="n">
        <x:f>IFERROR(D157/F157,0)</x:f>
        <x:v>0</x:v>
      </x:c>
      <x:c r="I157" s="91"/>
      <x:c r="J157" s="91"/>
      <x:c r="K157" s="91"/>
      <x:c r="L157" s="93" t="n">
        <x:f>MAX(G157,H157,I157)</x:f>
        <x:v>0</x:v>
      </x:c>
      <x:c r="M157" s="93" t="n">
        <x:f>L157+J157+K157</x:f>
        <x:v>0</x:v>
      </x:c>
      <x:c r="N157" s="91"/>
      <x:c r="O157" s="93" t="n">
        <x:f>MAX(M157+N157,I157+J157+K157)</x:f>
        <x:v>0</x:v>
      </x:c>
      <x:c r="P157" s="91"/>
      <x:c r="Q157" s="93" t="n">
        <x:f>P157-O157</x:f>
        <x:v>0</x:v>
      </x:c>
      <x:c r="R157" s="84" t="n">
        <x:f>IFERROR(C157/O157,0)</x:f>
        <x:v>0</x:v>
      </x:c>
      <x:c r="S157" s="67"/>
    </x:row>
    <x:row r="158">
      <x:c r="A158" s="83"/>
      <x:c r="B158" s="67"/>
      <x:c r="C158" s="73"/>
      <x:c r="D158" s="67"/>
      <x:c r="E158" s="84" t="n">
        <x:f>'Setup'!B161</x:f>
        <x:v>0</x:v>
      </x:c>
      <x:c r="F158" s="85" t="n">
        <x:f>'Setup'!B162</x:f>
        <x:v>0</x:v>
      </x:c>
      <x:c r="G158" s="93" t="n">
        <x:f>IFERROR(C158/E158,0)</x:f>
        <x:v>0</x:v>
      </x:c>
      <x:c r="H158" s="93" t="n">
        <x:f>IFERROR(D158/F158,0)</x:f>
        <x:v>0</x:v>
      </x:c>
      <x:c r="I158" s="91"/>
      <x:c r="J158" s="91"/>
      <x:c r="K158" s="91"/>
      <x:c r="L158" s="93" t="n">
        <x:f>MAX(G158,H158,I158)</x:f>
        <x:v>0</x:v>
      </x:c>
      <x:c r="M158" s="93" t="n">
        <x:f>L158+J158+K158</x:f>
        <x:v>0</x:v>
      </x:c>
      <x:c r="N158" s="91"/>
      <x:c r="O158" s="93" t="n">
        <x:f>MAX(M158+N158,I158+J158+K158)</x:f>
        <x:v>0</x:v>
      </x:c>
      <x:c r="P158" s="91"/>
      <x:c r="Q158" s="93" t="n">
        <x:f>P158-O158</x:f>
        <x:v>0</x:v>
      </x:c>
      <x:c r="R158" s="84" t="n">
        <x:f>IFERROR(C158/O158,0)</x:f>
        <x:v>0</x:v>
      </x:c>
      <x:c r="S158" s="67"/>
    </x:row>
    <x:row r="159">
      <x:c r="A159" s="83"/>
      <x:c r="B159" s="67"/>
      <x:c r="C159" s="73"/>
      <x:c r="D159" s="67"/>
      <x:c r="E159" s="84" t="n">
        <x:f>'Setup'!B162</x:f>
        <x:v>0</x:v>
      </x:c>
      <x:c r="F159" s="85" t="n">
        <x:f>'Setup'!B163</x:f>
        <x:v>0</x:v>
      </x:c>
      <x:c r="G159" s="93" t="n">
        <x:f>IFERROR(C159/E159,0)</x:f>
        <x:v>0</x:v>
      </x:c>
      <x:c r="H159" s="93" t="n">
        <x:f>IFERROR(D159/F159,0)</x:f>
        <x:v>0</x:v>
      </x:c>
      <x:c r="I159" s="91"/>
      <x:c r="J159" s="91"/>
      <x:c r="K159" s="91"/>
      <x:c r="L159" s="93" t="n">
        <x:f>MAX(G159,H159,I159)</x:f>
        <x:v>0</x:v>
      </x:c>
      <x:c r="M159" s="93" t="n">
        <x:f>L159+J159+K159</x:f>
        <x:v>0</x:v>
      </x:c>
      <x:c r="N159" s="91"/>
      <x:c r="O159" s="93" t="n">
        <x:f>MAX(M159+N159,I159+J159+K159)</x:f>
        <x:v>0</x:v>
      </x:c>
      <x:c r="P159" s="91"/>
      <x:c r="Q159" s="93" t="n">
        <x:f>P159-O159</x:f>
        <x:v>0</x:v>
      </x:c>
      <x:c r="R159" s="84" t="n">
        <x:f>IFERROR(C159/O159,0)</x:f>
        <x:v>0</x:v>
      </x:c>
      <x:c r="S159" s="67"/>
    </x:row>
    <x:row r="160">
      <x:c r="A160" s="83"/>
      <x:c r="B160" s="67"/>
      <x:c r="C160" s="73"/>
      <x:c r="D160" s="67"/>
      <x:c r="E160" s="84" t="n">
        <x:f>'Setup'!B163</x:f>
        <x:v>0</x:v>
      </x:c>
      <x:c r="F160" s="85" t="n">
        <x:f>'Setup'!B164</x:f>
        <x:v>0</x:v>
      </x:c>
      <x:c r="G160" s="93" t="n">
        <x:f>IFERROR(C160/E160,0)</x:f>
        <x:v>0</x:v>
      </x:c>
      <x:c r="H160" s="93" t="n">
        <x:f>IFERROR(D160/F160,0)</x:f>
        <x:v>0</x:v>
      </x:c>
      <x:c r="I160" s="91"/>
      <x:c r="J160" s="91"/>
      <x:c r="K160" s="91"/>
      <x:c r="L160" s="93" t="n">
        <x:f>MAX(G160,H160,I160)</x:f>
        <x:v>0</x:v>
      </x:c>
      <x:c r="M160" s="93" t="n">
        <x:f>L160+J160+K160</x:f>
        <x:v>0</x:v>
      </x:c>
      <x:c r="N160" s="91"/>
      <x:c r="O160" s="93" t="n">
        <x:f>MAX(M160+N160,I160+J160+K160)</x:f>
        <x:v>0</x:v>
      </x:c>
      <x:c r="P160" s="91"/>
      <x:c r="Q160" s="93" t="n">
        <x:f>P160-O160</x:f>
        <x:v>0</x:v>
      </x:c>
      <x:c r="R160" s="84" t="n">
        <x:f>IFERROR(C160/O160,0)</x:f>
        <x:v>0</x:v>
      </x:c>
      <x:c r="S160" s="67"/>
    </x:row>
    <x:row r="161">
      <x:c r="A161" s="83"/>
      <x:c r="B161" s="67"/>
      <x:c r="C161" s="73"/>
      <x:c r="D161" s="67"/>
      <x:c r="E161" s="84" t="n">
        <x:f>'Setup'!B164</x:f>
        <x:v>0</x:v>
      </x:c>
      <x:c r="F161" s="85" t="n">
        <x:f>'Setup'!B165</x:f>
        <x:v>0</x:v>
      </x:c>
      <x:c r="G161" s="93" t="n">
        <x:f>IFERROR(C161/E161,0)</x:f>
        <x:v>0</x:v>
      </x:c>
      <x:c r="H161" s="93" t="n">
        <x:f>IFERROR(D161/F161,0)</x:f>
        <x:v>0</x:v>
      </x:c>
      <x:c r="I161" s="91"/>
      <x:c r="J161" s="91"/>
      <x:c r="K161" s="91"/>
      <x:c r="L161" s="93" t="n">
        <x:f>MAX(G161,H161,I161)</x:f>
        <x:v>0</x:v>
      </x:c>
      <x:c r="M161" s="93" t="n">
        <x:f>L161+J161+K161</x:f>
        <x:v>0</x:v>
      </x:c>
      <x:c r="N161" s="91"/>
      <x:c r="O161" s="93" t="n">
        <x:f>MAX(M161+N161,I161+J161+K161)</x:f>
        <x:v>0</x:v>
      </x:c>
      <x:c r="P161" s="91"/>
      <x:c r="Q161" s="93" t="n">
        <x:f>P161-O161</x:f>
        <x:v>0</x:v>
      </x:c>
      <x:c r="R161" s="84" t="n">
        <x:f>IFERROR(C161/O161,0)</x:f>
        <x:v>0</x:v>
      </x:c>
      <x:c r="S161" s="67"/>
    </x:row>
    <x:row r="162">
      <x:c r="A162" s="83"/>
      <x:c r="B162" s="67"/>
      <x:c r="C162" s="73"/>
      <x:c r="D162" s="67"/>
      <x:c r="E162" s="84" t="n">
        <x:f>'Setup'!B165</x:f>
        <x:v>0</x:v>
      </x:c>
      <x:c r="F162" s="85" t="n">
        <x:f>'Setup'!B166</x:f>
        <x:v>0</x:v>
      </x:c>
      <x:c r="G162" s="93" t="n">
        <x:f>IFERROR(C162/E162,0)</x:f>
        <x:v>0</x:v>
      </x:c>
      <x:c r="H162" s="93" t="n">
        <x:f>IFERROR(D162/F162,0)</x:f>
        <x:v>0</x:v>
      </x:c>
      <x:c r="I162" s="91"/>
      <x:c r="J162" s="91"/>
      <x:c r="K162" s="91"/>
      <x:c r="L162" s="93" t="n">
        <x:f>MAX(G162,H162,I162)</x:f>
        <x:v>0</x:v>
      </x:c>
      <x:c r="M162" s="93" t="n">
        <x:f>L162+J162+K162</x:f>
        <x:v>0</x:v>
      </x:c>
      <x:c r="N162" s="91"/>
      <x:c r="O162" s="93" t="n">
        <x:f>MAX(M162+N162,I162+J162+K162)</x:f>
        <x:v>0</x:v>
      </x:c>
      <x:c r="P162" s="91"/>
      <x:c r="Q162" s="93" t="n">
        <x:f>P162-O162</x:f>
        <x:v>0</x:v>
      </x:c>
      <x:c r="R162" s="84" t="n">
        <x:f>IFERROR(C162/O162,0)</x:f>
        <x:v>0</x:v>
      </x:c>
      <x:c r="S162" s="67"/>
    </x:row>
    <x:row r="163">
      <x:c r="A163" s="83"/>
      <x:c r="B163" s="67"/>
      <x:c r="C163" s="73"/>
      <x:c r="D163" s="67"/>
      <x:c r="E163" s="84" t="n">
        <x:f>'Setup'!B166</x:f>
        <x:v>0</x:v>
      </x:c>
      <x:c r="F163" s="85" t="n">
        <x:f>'Setup'!B167</x:f>
        <x:v>0</x:v>
      </x:c>
      <x:c r="G163" s="93" t="n">
        <x:f>IFERROR(C163/E163,0)</x:f>
        <x:v>0</x:v>
      </x:c>
      <x:c r="H163" s="93" t="n">
        <x:f>IFERROR(D163/F163,0)</x:f>
        <x:v>0</x:v>
      </x:c>
      <x:c r="I163" s="91"/>
      <x:c r="J163" s="91"/>
      <x:c r="K163" s="91"/>
      <x:c r="L163" s="93" t="n">
        <x:f>MAX(G163,H163,I163)</x:f>
        <x:v>0</x:v>
      </x:c>
      <x:c r="M163" s="93" t="n">
        <x:f>L163+J163+K163</x:f>
        <x:v>0</x:v>
      </x:c>
      <x:c r="N163" s="91"/>
      <x:c r="O163" s="93" t="n">
        <x:f>MAX(M163+N163,I163+J163+K163)</x:f>
        <x:v>0</x:v>
      </x:c>
      <x:c r="P163" s="91"/>
      <x:c r="Q163" s="93" t="n">
        <x:f>P163-O163</x:f>
        <x:v>0</x:v>
      </x:c>
      <x:c r="R163" s="84" t="n">
        <x:f>IFERROR(C163/O163,0)</x:f>
        <x:v>0</x:v>
      </x:c>
      <x:c r="S163" s="67"/>
    </x:row>
    <x:row r="164">
      <x:c r="A164" s="83"/>
      <x:c r="B164" s="67"/>
      <x:c r="C164" s="73"/>
      <x:c r="D164" s="67"/>
      <x:c r="E164" s="84" t="n">
        <x:f>'Setup'!B167</x:f>
        <x:v>0</x:v>
      </x:c>
      <x:c r="F164" s="85" t="n">
        <x:f>'Setup'!B168</x:f>
        <x:v>0</x:v>
      </x:c>
      <x:c r="G164" s="93" t="n">
        <x:f>IFERROR(C164/E164,0)</x:f>
        <x:v>0</x:v>
      </x:c>
      <x:c r="H164" s="93" t="n">
        <x:f>IFERROR(D164/F164,0)</x:f>
        <x:v>0</x:v>
      </x:c>
      <x:c r="I164" s="91"/>
      <x:c r="J164" s="91"/>
      <x:c r="K164" s="91"/>
      <x:c r="L164" s="93" t="n">
        <x:f>MAX(G164,H164,I164)</x:f>
        <x:v>0</x:v>
      </x:c>
      <x:c r="M164" s="93" t="n">
        <x:f>L164+J164+K164</x:f>
        <x:v>0</x:v>
      </x:c>
      <x:c r="N164" s="91"/>
      <x:c r="O164" s="93" t="n">
        <x:f>MAX(M164+N164,I164+J164+K164)</x:f>
        <x:v>0</x:v>
      </x:c>
      <x:c r="P164" s="91"/>
      <x:c r="Q164" s="93" t="n">
        <x:f>P164-O164</x:f>
        <x:v>0</x:v>
      </x:c>
      <x:c r="R164" s="84" t="n">
        <x:f>IFERROR(C164/O164,0)</x:f>
        <x:v>0</x:v>
      </x:c>
      <x:c r="S164" s="67"/>
    </x:row>
    <x:row r="165">
      <x:c r="A165" s="83"/>
      <x:c r="B165" s="67"/>
      <x:c r="C165" s="73"/>
      <x:c r="D165" s="67"/>
      <x:c r="E165" s="84" t="n">
        <x:f>'Setup'!B168</x:f>
        <x:v>0</x:v>
      </x:c>
      <x:c r="F165" s="85" t="n">
        <x:f>'Setup'!B169</x:f>
        <x:v>0</x:v>
      </x:c>
      <x:c r="G165" s="93" t="n">
        <x:f>IFERROR(C165/E165,0)</x:f>
        <x:v>0</x:v>
      </x:c>
      <x:c r="H165" s="93" t="n">
        <x:f>IFERROR(D165/F165,0)</x:f>
        <x:v>0</x:v>
      </x:c>
      <x:c r="I165" s="91"/>
      <x:c r="J165" s="91"/>
      <x:c r="K165" s="91"/>
      <x:c r="L165" s="93" t="n">
        <x:f>MAX(G165,H165,I165)</x:f>
        <x:v>0</x:v>
      </x:c>
      <x:c r="M165" s="93" t="n">
        <x:f>L165+J165+K165</x:f>
        <x:v>0</x:v>
      </x:c>
      <x:c r="N165" s="91"/>
      <x:c r="O165" s="93" t="n">
        <x:f>MAX(M165+N165,I165+J165+K165)</x:f>
        <x:v>0</x:v>
      </x:c>
      <x:c r="P165" s="91"/>
      <x:c r="Q165" s="93" t="n">
        <x:f>P165-O165</x:f>
        <x:v>0</x:v>
      </x:c>
      <x:c r="R165" s="84" t="n">
        <x:f>IFERROR(C165/O165,0)</x:f>
        <x:v>0</x:v>
      </x:c>
      <x:c r="S165" s="67"/>
    </x:row>
    <x:row r="166">
      <x:c r="A166" s="83"/>
      <x:c r="B166" s="67"/>
      <x:c r="C166" s="73"/>
      <x:c r="D166" s="67"/>
      <x:c r="E166" s="84" t="n">
        <x:f>'Setup'!B169</x:f>
        <x:v>0</x:v>
      </x:c>
      <x:c r="F166" s="85" t="n">
        <x:f>'Setup'!B170</x:f>
        <x:v>0</x:v>
      </x:c>
      <x:c r="G166" s="93" t="n">
        <x:f>IFERROR(C166/E166,0)</x:f>
        <x:v>0</x:v>
      </x:c>
      <x:c r="H166" s="93" t="n">
        <x:f>IFERROR(D166/F166,0)</x:f>
        <x:v>0</x:v>
      </x:c>
      <x:c r="I166" s="91"/>
      <x:c r="J166" s="91"/>
      <x:c r="K166" s="91"/>
      <x:c r="L166" s="93" t="n">
        <x:f>MAX(G166,H166,I166)</x:f>
        <x:v>0</x:v>
      </x:c>
      <x:c r="M166" s="93" t="n">
        <x:f>L166+J166+K166</x:f>
        <x:v>0</x:v>
      </x:c>
      <x:c r="N166" s="91"/>
      <x:c r="O166" s="93" t="n">
        <x:f>MAX(M166+N166,I166+J166+K166)</x:f>
        <x:v>0</x:v>
      </x:c>
      <x:c r="P166" s="91"/>
      <x:c r="Q166" s="93" t="n">
        <x:f>P166-O166</x:f>
        <x:v>0</x:v>
      </x:c>
      <x:c r="R166" s="84" t="n">
        <x:f>IFERROR(C166/O166,0)</x:f>
        <x:v>0</x:v>
      </x:c>
      <x:c r="S166" s="67"/>
    </x:row>
    <x:row r="167">
      <x:c r="A167" s="83"/>
      <x:c r="B167" s="67"/>
      <x:c r="C167" s="73"/>
      <x:c r="D167" s="67"/>
      <x:c r="E167" s="84" t="n">
        <x:f>'Setup'!B170</x:f>
        <x:v>0</x:v>
      </x:c>
      <x:c r="F167" s="85" t="n">
        <x:f>'Setup'!B171</x:f>
        <x:v>0</x:v>
      </x:c>
      <x:c r="G167" s="93" t="n">
        <x:f>IFERROR(C167/E167,0)</x:f>
        <x:v>0</x:v>
      </x:c>
      <x:c r="H167" s="93" t="n">
        <x:f>IFERROR(D167/F167,0)</x:f>
        <x:v>0</x:v>
      </x:c>
      <x:c r="I167" s="91"/>
      <x:c r="J167" s="91"/>
      <x:c r="K167" s="91"/>
      <x:c r="L167" s="93" t="n">
        <x:f>MAX(G167,H167,I167)</x:f>
        <x:v>0</x:v>
      </x:c>
      <x:c r="M167" s="93" t="n">
        <x:f>L167+J167+K167</x:f>
        <x:v>0</x:v>
      </x:c>
      <x:c r="N167" s="91"/>
      <x:c r="O167" s="93" t="n">
        <x:f>MAX(M167+N167,I167+J167+K167)</x:f>
        <x:v>0</x:v>
      </x:c>
      <x:c r="P167" s="91"/>
      <x:c r="Q167" s="93" t="n">
        <x:f>P167-O167</x:f>
        <x:v>0</x:v>
      </x:c>
      <x:c r="R167" s="84" t="n">
        <x:f>IFERROR(C167/O167,0)</x:f>
        <x:v>0</x:v>
      </x:c>
      <x:c r="S167" s="67"/>
    </x:row>
    <x:row r="168">
      <x:c r="A168" s="83"/>
      <x:c r="B168" s="67"/>
      <x:c r="C168" s="73"/>
      <x:c r="D168" s="67"/>
      <x:c r="E168" s="84" t="n">
        <x:f>'Setup'!B171</x:f>
        <x:v>0</x:v>
      </x:c>
      <x:c r="F168" s="85" t="n">
        <x:f>'Setup'!B172</x:f>
        <x:v>0</x:v>
      </x:c>
      <x:c r="G168" s="93" t="n">
        <x:f>IFERROR(C168/E168,0)</x:f>
        <x:v>0</x:v>
      </x:c>
      <x:c r="H168" s="93" t="n">
        <x:f>IFERROR(D168/F168,0)</x:f>
        <x:v>0</x:v>
      </x:c>
      <x:c r="I168" s="91"/>
      <x:c r="J168" s="91"/>
      <x:c r="K168" s="91"/>
      <x:c r="L168" s="93" t="n">
        <x:f>MAX(G168,H168,I168)</x:f>
        <x:v>0</x:v>
      </x:c>
      <x:c r="M168" s="93" t="n">
        <x:f>L168+J168+K168</x:f>
        <x:v>0</x:v>
      </x:c>
      <x:c r="N168" s="91"/>
      <x:c r="O168" s="93" t="n">
        <x:f>MAX(M168+N168,I168+J168+K168)</x:f>
        <x:v>0</x:v>
      </x:c>
      <x:c r="P168" s="91"/>
      <x:c r="Q168" s="93" t="n">
        <x:f>P168-O168</x:f>
        <x:v>0</x:v>
      </x:c>
      <x:c r="R168" s="84" t="n">
        <x:f>IFERROR(C168/O168,0)</x:f>
        <x:v>0</x:v>
      </x:c>
      <x:c r="S168" s="67"/>
    </x:row>
    <x:row r="169">
      <x:c r="A169" s="83"/>
      <x:c r="B169" s="67"/>
      <x:c r="C169" s="73"/>
      <x:c r="D169" s="67"/>
      <x:c r="E169" s="84" t="n">
        <x:f>'Setup'!B172</x:f>
        <x:v>0</x:v>
      </x:c>
      <x:c r="F169" s="85" t="n">
        <x:f>'Setup'!B173</x:f>
        <x:v>0</x:v>
      </x:c>
      <x:c r="G169" s="93" t="n">
        <x:f>IFERROR(C169/E169,0)</x:f>
        <x:v>0</x:v>
      </x:c>
      <x:c r="H169" s="93" t="n">
        <x:f>IFERROR(D169/F169,0)</x:f>
        <x:v>0</x:v>
      </x:c>
      <x:c r="I169" s="91"/>
      <x:c r="J169" s="91"/>
      <x:c r="K169" s="91"/>
      <x:c r="L169" s="93" t="n">
        <x:f>MAX(G169,H169,I169)</x:f>
        <x:v>0</x:v>
      </x:c>
      <x:c r="M169" s="93" t="n">
        <x:f>L169+J169+K169</x:f>
        <x:v>0</x:v>
      </x:c>
      <x:c r="N169" s="91"/>
      <x:c r="O169" s="93" t="n">
        <x:f>MAX(M169+N169,I169+J169+K169)</x:f>
        <x:v>0</x:v>
      </x:c>
      <x:c r="P169" s="91"/>
      <x:c r="Q169" s="93" t="n">
        <x:f>P169-O169</x:f>
        <x:v>0</x:v>
      </x:c>
      <x:c r="R169" s="84" t="n">
        <x:f>IFERROR(C169/O169,0)</x:f>
        <x:v>0</x:v>
      </x:c>
      <x:c r="S169" s="67"/>
    </x:row>
    <x:row r="170">
      <x:c r="A170" s="83"/>
      <x:c r="B170" s="67"/>
      <x:c r="C170" s="73"/>
      <x:c r="D170" s="67"/>
      <x:c r="E170" s="84" t="n">
        <x:f>'Setup'!B173</x:f>
        <x:v>0</x:v>
      </x:c>
      <x:c r="F170" s="85" t="n">
        <x:f>'Setup'!B174</x:f>
        <x:v>0</x:v>
      </x:c>
      <x:c r="G170" s="93" t="n">
        <x:f>IFERROR(C170/E170,0)</x:f>
        <x:v>0</x:v>
      </x:c>
      <x:c r="H170" s="93" t="n">
        <x:f>IFERROR(D170/F170,0)</x:f>
        <x:v>0</x:v>
      </x:c>
      <x:c r="I170" s="91"/>
      <x:c r="J170" s="91"/>
      <x:c r="K170" s="91"/>
      <x:c r="L170" s="93" t="n">
        <x:f>MAX(G170,H170,I170)</x:f>
        <x:v>0</x:v>
      </x:c>
      <x:c r="M170" s="93" t="n">
        <x:f>L170+J170+K170</x:f>
        <x:v>0</x:v>
      </x:c>
      <x:c r="N170" s="91"/>
      <x:c r="O170" s="93" t="n">
        <x:f>MAX(M170+N170,I170+J170+K170)</x:f>
        <x:v>0</x:v>
      </x:c>
      <x:c r="P170" s="91"/>
      <x:c r="Q170" s="93" t="n">
        <x:f>P170-O170</x:f>
        <x:v>0</x:v>
      </x:c>
      <x:c r="R170" s="84" t="n">
        <x:f>IFERROR(C170/O170,0)</x:f>
        <x:v>0</x:v>
      </x:c>
      <x:c r="S170" s="67"/>
    </x:row>
    <x:row r="171">
      <x:c r="A171" s="83"/>
      <x:c r="B171" s="67"/>
      <x:c r="C171" s="73"/>
      <x:c r="D171" s="67"/>
      <x:c r="E171" s="84" t="n">
        <x:f>'Setup'!B174</x:f>
        <x:v>0</x:v>
      </x:c>
      <x:c r="F171" s="85" t="n">
        <x:f>'Setup'!B175</x:f>
        <x:v>0</x:v>
      </x:c>
      <x:c r="G171" s="93" t="n">
        <x:f>IFERROR(C171/E171,0)</x:f>
        <x:v>0</x:v>
      </x:c>
      <x:c r="H171" s="93" t="n">
        <x:f>IFERROR(D171/F171,0)</x:f>
        <x:v>0</x:v>
      </x:c>
      <x:c r="I171" s="91"/>
      <x:c r="J171" s="91"/>
      <x:c r="K171" s="91"/>
      <x:c r="L171" s="93" t="n">
        <x:f>MAX(G171,H171,I171)</x:f>
        <x:v>0</x:v>
      </x:c>
      <x:c r="M171" s="93" t="n">
        <x:f>L171+J171+K171</x:f>
        <x:v>0</x:v>
      </x:c>
      <x:c r="N171" s="91"/>
      <x:c r="O171" s="93" t="n">
        <x:f>MAX(M171+N171,I171+J171+K171)</x:f>
        <x:v>0</x:v>
      </x:c>
      <x:c r="P171" s="91"/>
      <x:c r="Q171" s="93" t="n">
        <x:f>P171-O171</x:f>
        <x:v>0</x:v>
      </x:c>
      <x:c r="R171" s="84" t="n">
        <x:f>IFERROR(C171/O171,0)</x:f>
        <x:v>0</x:v>
      </x:c>
      <x:c r="S171" s="67"/>
    </x:row>
    <x:row r="172">
      <x:c r="A172" s="83"/>
      <x:c r="B172" s="67"/>
      <x:c r="C172" s="73"/>
      <x:c r="D172" s="67"/>
      <x:c r="E172" s="84" t="n">
        <x:f>'Setup'!B175</x:f>
        <x:v>0</x:v>
      </x:c>
      <x:c r="F172" s="85" t="n">
        <x:f>'Setup'!B176</x:f>
        <x:v>0</x:v>
      </x:c>
      <x:c r="G172" s="93" t="n">
        <x:f>IFERROR(C172/E172,0)</x:f>
        <x:v>0</x:v>
      </x:c>
      <x:c r="H172" s="93" t="n">
        <x:f>IFERROR(D172/F172,0)</x:f>
        <x:v>0</x:v>
      </x:c>
      <x:c r="I172" s="91"/>
      <x:c r="J172" s="91"/>
      <x:c r="K172" s="91"/>
      <x:c r="L172" s="93" t="n">
        <x:f>MAX(G172,H172,I172)</x:f>
        <x:v>0</x:v>
      </x:c>
      <x:c r="M172" s="93" t="n">
        <x:f>L172+J172+K172</x:f>
        <x:v>0</x:v>
      </x:c>
      <x:c r="N172" s="91"/>
      <x:c r="O172" s="93" t="n">
        <x:f>MAX(M172+N172,I172+J172+K172)</x:f>
        <x:v>0</x:v>
      </x:c>
      <x:c r="P172" s="91"/>
      <x:c r="Q172" s="93" t="n">
        <x:f>P172-O172</x:f>
        <x:v>0</x:v>
      </x:c>
      <x:c r="R172" s="84" t="n">
        <x:f>IFERROR(C172/O172,0)</x:f>
        <x:v>0</x:v>
      </x:c>
      <x:c r="S172" s="67"/>
    </x:row>
    <x:row r="173">
      <x:c r="A173" s="83"/>
      <x:c r="B173" s="67"/>
      <x:c r="C173" s="73"/>
      <x:c r="D173" s="67"/>
      <x:c r="E173" s="84" t="n">
        <x:f>'Setup'!B176</x:f>
        <x:v>0</x:v>
      </x:c>
      <x:c r="F173" s="85" t="n">
        <x:f>'Setup'!B177</x:f>
        <x:v>0</x:v>
      </x:c>
      <x:c r="G173" s="93" t="n">
        <x:f>IFERROR(C173/E173,0)</x:f>
        <x:v>0</x:v>
      </x:c>
      <x:c r="H173" s="93" t="n">
        <x:f>IFERROR(D173/F173,0)</x:f>
        <x:v>0</x:v>
      </x:c>
      <x:c r="I173" s="91"/>
      <x:c r="J173" s="91"/>
      <x:c r="K173" s="91"/>
      <x:c r="L173" s="93" t="n">
        <x:f>MAX(G173,H173,I173)</x:f>
        <x:v>0</x:v>
      </x:c>
      <x:c r="M173" s="93" t="n">
        <x:f>L173+J173+K173</x:f>
        <x:v>0</x:v>
      </x:c>
      <x:c r="N173" s="91"/>
      <x:c r="O173" s="93" t="n">
        <x:f>MAX(M173+N173,I173+J173+K173)</x:f>
        <x:v>0</x:v>
      </x:c>
      <x:c r="P173" s="91"/>
      <x:c r="Q173" s="93" t="n">
        <x:f>P173-O173</x:f>
        <x:v>0</x:v>
      </x:c>
      <x:c r="R173" s="84" t="n">
        <x:f>IFERROR(C173/O173,0)</x:f>
        <x:v>0</x:v>
      </x:c>
      <x:c r="S173" s="67"/>
    </x:row>
    <x:row r="174">
      <x:c r="A174" s="83"/>
      <x:c r="B174" s="67"/>
      <x:c r="C174" s="73"/>
      <x:c r="D174" s="67"/>
      <x:c r="E174" s="84" t="n">
        <x:f>'Setup'!B177</x:f>
        <x:v>0</x:v>
      </x:c>
      <x:c r="F174" s="85" t="n">
        <x:f>'Setup'!B178</x:f>
        <x:v>0</x:v>
      </x:c>
      <x:c r="G174" s="93" t="n">
        <x:f>IFERROR(C174/E174,0)</x:f>
        <x:v>0</x:v>
      </x:c>
      <x:c r="H174" s="93" t="n">
        <x:f>IFERROR(D174/F174,0)</x:f>
        <x:v>0</x:v>
      </x:c>
      <x:c r="I174" s="91"/>
      <x:c r="J174" s="91"/>
      <x:c r="K174" s="91"/>
      <x:c r="L174" s="93" t="n">
        <x:f>MAX(G174,H174,I174)</x:f>
        <x:v>0</x:v>
      </x:c>
      <x:c r="M174" s="93" t="n">
        <x:f>L174+J174+K174</x:f>
        <x:v>0</x:v>
      </x:c>
      <x:c r="N174" s="91"/>
      <x:c r="O174" s="93" t="n">
        <x:f>MAX(M174+N174,I174+J174+K174)</x:f>
        <x:v>0</x:v>
      </x:c>
      <x:c r="P174" s="91"/>
      <x:c r="Q174" s="93" t="n">
        <x:f>P174-O174</x:f>
        <x:v>0</x:v>
      </x:c>
      <x:c r="R174" s="84" t="n">
        <x:f>IFERROR(C174/O174,0)</x:f>
        <x:v>0</x:v>
      </x:c>
      <x:c r="S174" s="67"/>
    </x:row>
    <x:row r="175">
      <x:c r="A175" s="83"/>
      <x:c r="B175" s="67"/>
      <x:c r="C175" s="73"/>
      <x:c r="D175" s="67"/>
      <x:c r="E175" s="84" t="n">
        <x:f>'Setup'!B178</x:f>
        <x:v>0</x:v>
      </x:c>
      <x:c r="F175" s="85" t="n">
        <x:f>'Setup'!B179</x:f>
        <x:v>0</x:v>
      </x:c>
      <x:c r="G175" s="93" t="n">
        <x:f>IFERROR(C175/E175,0)</x:f>
        <x:v>0</x:v>
      </x:c>
      <x:c r="H175" s="93" t="n">
        <x:f>IFERROR(D175/F175,0)</x:f>
        <x:v>0</x:v>
      </x:c>
      <x:c r="I175" s="91"/>
      <x:c r="J175" s="91"/>
      <x:c r="K175" s="91"/>
      <x:c r="L175" s="93" t="n">
        <x:f>MAX(G175,H175,I175)</x:f>
        <x:v>0</x:v>
      </x:c>
      <x:c r="M175" s="93" t="n">
        <x:f>L175+J175+K175</x:f>
        <x:v>0</x:v>
      </x:c>
      <x:c r="N175" s="91"/>
      <x:c r="O175" s="93" t="n">
        <x:f>MAX(M175+N175,I175+J175+K175)</x:f>
        <x:v>0</x:v>
      </x:c>
      <x:c r="P175" s="91"/>
      <x:c r="Q175" s="93" t="n">
        <x:f>P175-O175</x:f>
        <x:v>0</x:v>
      </x:c>
      <x:c r="R175" s="84" t="n">
        <x:f>IFERROR(C175/O175,0)</x:f>
        <x:v>0</x:v>
      </x:c>
      <x:c r="S175" s="67"/>
    </x:row>
    <x:row r="176">
      <x:c r="A176" s="83"/>
      <x:c r="B176" s="67"/>
      <x:c r="C176" s="73"/>
      <x:c r="D176" s="67"/>
      <x:c r="E176" s="84" t="n">
        <x:f>'Setup'!B179</x:f>
        <x:v>0</x:v>
      </x:c>
      <x:c r="F176" s="85" t="n">
        <x:f>'Setup'!B180</x:f>
        <x:v>0</x:v>
      </x:c>
      <x:c r="G176" s="93" t="n">
        <x:f>IFERROR(C176/E176,0)</x:f>
        <x:v>0</x:v>
      </x:c>
      <x:c r="H176" s="93" t="n">
        <x:f>IFERROR(D176/F176,0)</x:f>
        <x:v>0</x:v>
      </x:c>
      <x:c r="I176" s="91"/>
      <x:c r="J176" s="91"/>
      <x:c r="K176" s="91"/>
      <x:c r="L176" s="93" t="n">
        <x:f>MAX(G176,H176,I176)</x:f>
        <x:v>0</x:v>
      </x:c>
      <x:c r="M176" s="93" t="n">
        <x:f>L176+J176+K176</x:f>
        <x:v>0</x:v>
      </x:c>
      <x:c r="N176" s="91"/>
      <x:c r="O176" s="93" t="n">
        <x:f>MAX(M176+N176,I176+J176+K176)</x:f>
        <x:v>0</x:v>
      </x:c>
      <x:c r="P176" s="91"/>
      <x:c r="Q176" s="93" t="n">
        <x:f>P176-O176</x:f>
        <x:v>0</x:v>
      </x:c>
      <x:c r="R176" s="84" t="n">
        <x:f>IFERROR(C176/O176,0)</x:f>
        <x:v>0</x:v>
      </x:c>
      <x:c r="S176" s="67"/>
    </x:row>
    <x:row r="177">
      <x:c r="A177" s="83"/>
      <x:c r="B177" s="67"/>
      <x:c r="C177" s="73"/>
      <x:c r="D177" s="67"/>
      <x:c r="E177" s="84" t="n">
        <x:f>'Setup'!B180</x:f>
        <x:v>0</x:v>
      </x:c>
      <x:c r="F177" s="85" t="n">
        <x:f>'Setup'!B181</x:f>
        <x:v>0</x:v>
      </x:c>
      <x:c r="G177" s="93" t="n">
        <x:f>IFERROR(C177/E177,0)</x:f>
        <x:v>0</x:v>
      </x:c>
      <x:c r="H177" s="93" t="n">
        <x:f>IFERROR(D177/F177,0)</x:f>
        <x:v>0</x:v>
      </x:c>
      <x:c r="I177" s="91"/>
      <x:c r="J177" s="91"/>
      <x:c r="K177" s="91"/>
      <x:c r="L177" s="93" t="n">
        <x:f>MAX(G177,H177,I177)</x:f>
        <x:v>0</x:v>
      </x:c>
      <x:c r="M177" s="93" t="n">
        <x:f>L177+J177+K177</x:f>
        <x:v>0</x:v>
      </x:c>
      <x:c r="N177" s="91"/>
      <x:c r="O177" s="93" t="n">
        <x:f>MAX(M177+N177,I177+J177+K177)</x:f>
        <x:v>0</x:v>
      </x:c>
      <x:c r="P177" s="91"/>
      <x:c r="Q177" s="93" t="n">
        <x:f>P177-O177</x:f>
        <x:v>0</x:v>
      </x:c>
      <x:c r="R177" s="84" t="n">
        <x:f>IFERROR(C177/O177,0)</x:f>
        <x:v>0</x:v>
      </x:c>
      <x:c r="S177" s="67"/>
    </x:row>
    <x:row r="178">
      <x:c r="A178" s="83"/>
      <x:c r="B178" s="67"/>
      <x:c r="C178" s="73"/>
      <x:c r="D178" s="67"/>
      <x:c r="E178" s="84" t="n">
        <x:f>'Setup'!B181</x:f>
        <x:v>0</x:v>
      </x:c>
      <x:c r="F178" s="85" t="n">
        <x:f>'Setup'!B182</x:f>
        <x:v>0</x:v>
      </x:c>
      <x:c r="G178" s="93" t="n">
        <x:f>IFERROR(C178/E178,0)</x:f>
        <x:v>0</x:v>
      </x:c>
      <x:c r="H178" s="93" t="n">
        <x:f>IFERROR(D178/F178,0)</x:f>
        <x:v>0</x:v>
      </x:c>
      <x:c r="I178" s="91"/>
      <x:c r="J178" s="91"/>
      <x:c r="K178" s="91"/>
      <x:c r="L178" s="93" t="n">
        <x:f>MAX(G178,H178,I178)</x:f>
        <x:v>0</x:v>
      </x:c>
      <x:c r="M178" s="93" t="n">
        <x:f>L178+J178+K178</x:f>
        <x:v>0</x:v>
      </x:c>
      <x:c r="N178" s="91"/>
      <x:c r="O178" s="93" t="n">
        <x:f>MAX(M178+N178,I178+J178+K178)</x:f>
        <x:v>0</x:v>
      </x:c>
      <x:c r="P178" s="91"/>
      <x:c r="Q178" s="93" t="n">
        <x:f>P178-O178</x:f>
        <x:v>0</x:v>
      </x:c>
      <x:c r="R178" s="84" t="n">
        <x:f>IFERROR(C178/O178,0)</x:f>
        <x:v>0</x:v>
      </x:c>
      <x:c r="S178" s="67"/>
    </x:row>
    <x:row r="179">
      <x:c r="A179" s="83"/>
      <x:c r="B179" s="67"/>
      <x:c r="C179" s="73"/>
      <x:c r="D179" s="67"/>
      <x:c r="E179" s="84" t="n">
        <x:f>'Setup'!B182</x:f>
        <x:v>0</x:v>
      </x:c>
      <x:c r="F179" s="85" t="n">
        <x:f>'Setup'!B183</x:f>
        <x:v>0</x:v>
      </x:c>
      <x:c r="G179" s="93" t="n">
        <x:f>IFERROR(C179/E179,0)</x:f>
        <x:v>0</x:v>
      </x:c>
      <x:c r="H179" s="93" t="n">
        <x:f>IFERROR(D179/F179,0)</x:f>
        <x:v>0</x:v>
      </x:c>
      <x:c r="I179" s="91"/>
      <x:c r="J179" s="91"/>
      <x:c r="K179" s="91"/>
      <x:c r="L179" s="93" t="n">
        <x:f>MAX(G179,H179,I179)</x:f>
        <x:v>0</x:v>
      </x:c>
      <x:c r="M179" s="93" t="n">
        <x:f>L179+J179+K179</x:f>
        <x:v>0</x:v>
      </x:c>
      <x:c r="N179" s="91"/>
      <x:c r="O179" s="93" t="n">
        <x:f>MAX(M179+N179,I179+J179+K179)</x:f>
        <x:v>0</x:v>
      </x:c>
      <x:c r="P179" s="91"/>
      <x:c r="Q179" s="93" t="n">
        <x:f>P179-O179</x:f>
        <x:v>0</x:v>
      </x:c>
      <x:c r="R179" s="84" t="n">
        <x:f>IFERROR(C179/O179,0)</x:f>
        <x:v>0</x:v>
      </x:c>
      <x:c r="S179" s="67"/>
    </x:row>
    <x:row r="180">
      <x:c r="A180" s="83"/>
      <x:c r="B180" s="67"/>
      <x:c r="C180" s="73"/>
      <x:c r="D180" s="67"/>
      <x:c r="E180" s="84" t="n">
        <x:f>'Setup'!B183</x:f>
        <x:v>0</x:v>
      </x:c>
      <x:c r="F180" s="85" t="n">
        <x:f>'Setup'!B184</x:f>
        <x:v>0</x:v>
      </x:c>
      <x:c r="G180" s="93" t="n">
        <x:f>IFERROR(C180/E180,0)</x:f>
        <x:v>0</x:v>
      </x:c>
      <x:c r="H180" s="93" t="n">
        <x:f>IFERROR(D180/F180,0)</x:f>
        <x:v>0</x:v>
      </x:c>
      <x:c r="I180" s="91"/>
      <x:c r="J180" s="91"/>
      <x:c r="K180" s="91"/>
      <x:c r="L180" s="93" t="n">
        <x:f>MAX(G180,H180,I180)</x:f>
        <x:v>0</x:v>
      </x:c>
      <x:c r="M180" s="93" t="n">
        <x:f>L180+J180+K180</x:f>
        <x:v>0</x:v>
      </x:c>
      <x:c r="N180" s="91"/>
      <x:c r="O180" s="93" t="n">
        <x:f>MAX(M180+N180,I180+J180+K180)</x:f>
        <x:v>0</x:v>
      </x:c>
      <x:c r="P180" s="91"/>
      <x:c r="Q180" s="93" t="n">
        <x:f>P180-O180</x:f>
        <x:v>0</x:v>
      </x:c>
      <x:c r="R180" s="84" t="n">
        <x:f>IFERROR(C180/O180,0)</x:f>
        <x:v>0</x:v>
      </x:c>
      <x:c r="S180" s="67"/>
    </x:row>
    <x:row r="181">
      <x:c r="A181" s="83"/>
      <x:c r="B181" s="67"/>
      <x:c r="C181" s="73"/>
      <x:c r="D181" s="67"/>
      <x:c r="E181" s="84" t="n">
        <x:f>'Setup'!B184</x:f>
        <x:v>0</x:v>
      </x:c>
      <x:c r="F181" s="85" t="n">
        <x:f>'Setup'!B185</x:f>
        <x:v>0</x:v>
      </x:c>
      <x:c r="G181" s="93" t="n">
        <x:f>IFERROR(C181/E181,0)</x:f>
        <x:v>0</x:v>
      </x:c>
      <x:c r="H181" s="93" t="n">
        <x:f>IFERROR(D181/F181,0)</x:f>
        <x:v>0</x:v>
      </x:c>
      <x:c r="I181" s="91"/>
      <x:c r="J181" s="91"/>
      <x:c r="K181" s="91"/>
      <x:c r="L181" s="93" t="n">
        <x:f>MAX(G181,H181,I181)</x:f>
        <x:v>0</x:v>
      </x:c>
      <x:c r="M181" s="93" t="n">
        <x:f>L181+J181+K181</x:f>
        <x:v>0</x:v>
      </x:c>
      <x:c r="N181" s="91"/>
      <x:c r="O181" s="93" t="n">
        <x:f>MAX(M181+N181,I181+J181+K181)</x:f>
        <x:v>0</x:v>
      </x:c>
      <x:c r="P181" s="91"/>
      <x:c r="Q181" s="93" t="n">
        <x:f>P181-O181</x:f>
        <x:v>0</x:v>
      </x:c>
      <x:c r="R181" s="84" t="n">
        <x:f>IFERROR(C181/O181,0)</x:f>
        <x:v>0</x:v>
      </x:c>
      <x:c r="S181" s="67"/>
    </x:row>
    <x:row r="182">
      <x:c r="A182" s="83"/>
      <x:c r="B182" s="67"/>
      <x:c r="C182" s="73"/>
      <x:c r="D182" s="67"/>
      <x:c r="E182" s="84" t="n">
        <x:f>'Setup'!B185</x:f>
        <x:v>0</x:v>
      </x:c>
      <x:c r="F182" s="85" t="n">
        <x:f>'Setup'!B186</x:f>
        <x:v>0</x:v>
      </x:c>
      <x:c r="G182" s="93" t="n">
        <x:f>IFERROR(C182/E182,0)</x:f>
        <x:v>0</x:v>
      </x:c>
      <x:c r="H182" s="93" t="n">
        <x:f>IFERROR(D182/F182,0)</x:f>
        <x:v>0</x:v>
      </x:c>
      <x:c r="I182" s="91"/>
      <x:c r="J182" s="91"/>
      <x:c r="K182" s="91"/>
      <x:c r="L182" s="93" t="n">
        <x:f>MAX(G182,H182,I182)</x:f>
        <x:v>0</x:v>
      </x:c>
      <x:c r="M182" s="93" t="n">
        <x:f>L182+J182+K182</x:f>
        <x:v>0</x:v>
      </x:c>
      <x:c r="N182" s="91"/>
      <x:c r="O182" s="93" t="n">
        <x:f>MAX(M182+N182,I182+J182+K182)</x:f>
        <x:v>0</x:v>
      </x:c>
      <x:c r="P182" s="91"/>
      <x:c r="Q182" s="93" t="n">
        <x:f>P182-O182</x:f>
        <x:v>0</x:v>
      </x:c>
      <x:c r="R182" s="84" t="n">
        <x:f>IFERROR(C182/O182,0)</x:f>
        <x:v>0</x:v>
      </x:c>
      <x:c r="S182" s="67"/>
    </x:row>
    <x:row r="183">
      <x:c r="A183" s="83"/>
      <x:c r="B183" s="67"/>
      <x:c r="C183" s="73"/>
      <x:c r="D183" s="67"/>
      <x:c r="E183" s="84" t="n">
        <x:f>'Setup'!B186</x:f>
        <x:v>0</x:v>
      </x:c>
      <x:c r="F183" s="85" t="n">
        <x:f>'Setup'!B187</x:f>
        <x:v>0</x:v>
      </x:c>
      <x:c r="G183" s="93" t="n">
        <x:f>IFERROR(C183/E183,0)</x:f>
        <x:v>0</x:v>
      </x:c>
      <x:c r="H183" s="93" t="n">
        <x:f>IFERROR(D183/F183,0)</x:f>
        <x:v>0</x:v>
      </x:c>
      <x:c r="I183" s="91"/>
      <x:c r="J183" s="91"/>
      <x:c r="K183" s="91"/>
      <x:c r="L183" s="93" t="n">
        <x:f>MAX(G183,H183,I183)</x:f>
        <x:v>0</x:v>
      </x:c>
      <x:c r="M183" s="93" t="n">
        <x:f>L183+J183+K183</x:f>
        <x:v>0</x:v>
      </x:c>
      <x:c r="N183" s="91"/>
      <x:c r="O183" s="93" t="n">
        <x:f>MAX(M183+N183,I183+J183+K183)</x:f>
        <x:v>0</x:v>
      </x:c>
      <x:c r="P183" s="91"/>
      <x:c r="Q183" s="93" t="n">
        <x:f>P183-O183</x:f>
        <x:v>0</x:v>
      </x:c>
      <x:c r="R183" s="84" t="n">
        <x:f>IFERROR(C183/O183,0)</x:f>
        <x:v>0</x:v>
      </x:c>
      <x:c r="S183" s="67"/>
    </x:row>
    <x:row r="184">
      <x:c r="A184" s="83"/>
      <x:c r="B184" s="67"/>
      <x:c r="C184" s="73"/>
      <x:c r="D184" s="67"/>
      <x:c r="E184" s="84" t="n">
        <x:f>'Setup'!B187</x:f>
        <x:v>0</x:v>
      </x:c>
      <x:c r="F184" s="85" t="n">
        <x:f>'Setup'!B188</x:f>
        <x:v>0</x:v>
      </x:c>
      <x:c r="G184" s="93" t="n">
        <x:f>IFERROR(C184/E184,0)</x:f>
        <x:v>0</x:v>
      </x:c>
      <x:c r="H184" s="93" t="n">
        <x:f>IFERROR(D184/F184,0)</x:f>
        <x:v>0</x:v>
      </x:c>
      <x:c r="I184" s="91"/>
      <x:c r="J184" s="91"/>
      <x:c r="K184" s="91"/>
      <x:c r="L184" s="93" t="n">
        <x:f>MAX(G184,H184,I184)</x:f>
        <x:v>0</x:v>
      </x:c>
      <x:c r="M184" s="93" t="n">
        <x:f>L184+J184+K184</x:f>
        <x:v>0</x:v>
      </x:c>
      <x:c r="N184" s="91"/>
      <x:c r="O184" s="93" t="n">
        <x:f>MAX(M184+N184,I184+J184+K184)</x:f>
        <x:v>0</x:v>
      </x:c>
      <x:c r="P184" s="91"/>
      <x:c r="Q184" s="93" t="n">
        <x:f>P184-O184</x:f>
        <x:v>0</x:v>
      </x:c>
      <x:c r="R184" s="84" t="n">
        <x:f>IFERROR(C184/O184,0)</x:f>
        <x:v>0</x:v>
      </x:c>
      <x:c r="S184" s="67"/>
    </x:row>
    <x:row r="185">
      <x:c r="A185" s="83"/>
      <x:c r="B185" s="67"/>
      <x:c r="C185" s="73"/>
      <x:c r="D185" s="67"/>
      <x:c r="E185" s="84" t="n">
        <x:f>'Setup'!B188</x:f>
        <x:v>0</x:v>
      </x:c>
      <x:c r="F185" s="85" t="n">
        <x:f>'Setup'!B189</x:f>
        <x:v>0</x:v>
      </x:c>
      <x:c r="G185" s="93" t="n">
        <x:f>IFERROR(C185/E185,0)</x:f>
        <x:v>0</x:v>
      </x:c>
      <x:c r="H185" s="93" t="n">
        <x:f>IFERROR(D185/F185,0)</x:f>
        <x:v>0</x:v>
      </x:c>
      <x:c r="I185" s="91"/>
      <x:c r="J185" s="91"/>
      <x:c r="K185" s="91"/>
      <x:c r="L185" s="93" t="n">
        <x:f>MAX(G185,H185,I185)</x:f>
        <x:v>0</x:v>
      </x:c>
      <x:c r="M185" s="93" t="n">
        <x:f>L185+J185+K185</x:f>
        <x:v>0</x:v>
      </x:c>
      <x:c r="N185" s="91"/>
      <x:c r="O185" s="93" t="n">
        <x:f>MAX(M185+N185,I185+J185+K185)</x:f>
        <x:v>0</x:v>
      </x:c>
      <x:c r="P185" s="91"/>
      <x:c r="Q185" s="93" t="n">
        <x:f>P185-O185</x:f>
        <x:v>0</x:v>
      </x:c>
      <x:c r="R185" s="84" t="n">
        <x:f>IFERROR(C185/O185,0)</x:f>
        <x:v>0</x:v>
      </x:c>
      <x:c r="S185" s="67"/>
    </x:row>
    <x:row r="186">
      <x:c r="A186" s="83"/>
      <x:c r="B186" s="67"/>
      <x:c r="C186" s="73"/>
      <x:c r="D186" s="67"/>
      <x:c r="E186" s="84" t="n">
        <x:f>'Setup'!B189</x:f>
        <x:v>0</x:v>
      </x:c>
      <x:c r="F186" s="85" t="n">
        <x:f>'Setup'!B190</x:f>
        <x:v>0</x:v>
      </x:c>
      <x:c r="G186" s="93" t="n">
        <x:f>IFERROR(C186/E186,0)</x:f>
        <x:v>0</x:v>
      </x:c>
      <x:c r="H186" s="93" t="n">
        <x:f>IFERROR(D186/F186,0)</x:f>
        <x:v>0</x:v>
      </x:c>
      <x:c r="I186" s="91"/>
      <x:c r="J186" s="91"/>
      <x:c r="K186" s="91"/>
      <x:c r="L186" s="93" t="n">
        <x:f>MAX(G186,H186,I186)</x:f>
        <x:v>0</x:v>
      </x:c>
      <x:c r="M186" s="93" t="n">
        <x:f>L186+J186+K186</x:f>
        <x:v>0</x:v>
      </x:c>
      <x:c r="N186" s="91"/>
      <x:c r="O186" s="93" t="n">
        <x:f>MAX(M186+N186,I186+J186+K186)</x:f>
        <x:v>0</x:v>
      </x:c>
      <x:c r="P186" s="91"/>
      <x:c r="Q186" s="93" t="n">
        <x:f>P186-O186</x:f>
        <x:v>0</x:v>
      </x:c>
      <x:c r="R186" s="84" t="n">
        <x:f>IFERROR(C186/O186,0)</x:f>
        <x:v>0</x:v>
      </x:c>
      <x:c r="S186" s="67"/>
    </x:row>
    <x:row r="187">
      <x:c r="A187" s="83"/>
      <x:c r="B187" s="67"/>
      <x:c r="C187" s="73"/>
      <x:c r="D187" s="67"/>
      <x:c r="E187" s="84" t="n">
        <x:f>'Setup'!B190</x:f>
        <x:v>0</x:v>
      </x:c>
      <x:c r="F187" s="85" t="n">
        <x:f>'Setup'!B191</x:f>
        <x:v>0</x:v>
      </x:c>
      <x:c r="G187" s="93" t="n">
        <x:f>IFERROR(C187/E187,0)</x:f>
        <x:v>0</x:v>
      </x:c>
      <x:c r="H187" s="93" t="n">
        <x:f>IFERROR(D187/F187,0)</x:f>
        <x:v>0</x:v>
      </x:c>
      <x:c r="I187" s="91"/>
      <x:c r="J187" s="91"/>
      <x:c r="K187" s="91"/>
      <x:c r="L187" s="93" t="n">
        <x:f>MAX(G187,H187,I187)</x:f>
        <x:v>0</x:v>
      </x:c>
      <x:c r="M187" s="93" t="n">
        <x:f>L187+J187+K187</x:f>
        <x:v>0</x:v>
      </x:c>
      <x:c r="N187" s="91"/>
      <x:c r="O187" s="93" t="n">
        <x:f>MAX(M187+N187,I187+J187+K187)</x:f>
        <x:v>0</x:v>
      </x:c>
      <x:c r="P187" s="91"/>
      <x:c r="Q187" s="93" t="n">
        <x:f>P187-O187</x:f>
        <x:v>0</x:v>
      </x:c>
      <x:c r="R187" s="84" t="n">
        <x:f>IFERROR(C187/O187,0)</x:f>
        <x:v>0</x:v>
      </x:c>
      <x:c r="S187" s="67"/>
    </x:row>
    <x:row r="188">
      <x:c r="A188" s="83"/>
      <x:c r="B188" s="67"/>
      <x:c r="C188" s="73"/>
      <x:c r="D188" s="67"/>
      <x:c r="E188" s="84" t="n">
        <x:f>'Setup'!B191</x:f>
        <x:v>0</x:v>
      </x:c>
      <x:c r="F188" s="85" t="n">
        <x:f>'Setup'!B192</x:f>
        <x:v>0</x:v>
      </x:c>
      <x:c r="G188" s="93" t="n">
        <x:f>IFERROR(C188/E188,0)</x:f>
        <x:v>0</x:v>
      </x:c>
      <x:c r="H188" s="93" t="n">
        <x:f>IFERROR(D188/F188,0)</x:f>
        <x:v>0</x:v>
      </x:c>
      <x:c r="I188" s="91"/>
      <x:c r="J188" s="91"/>
      <x:c r="K188" s="91"/>
      <x:c r="L188" s="93" t="n">
        <x:f>MAX(G188,H188,I188)</x:f>
        <x:v>0</x:v>
      </x:c>
      <x:c r="M188" s="93" t="n">
        <x:f>L188+J188+K188</x:f>
        <x:v>0</x:v>
      </x:c>
      <x:c r="N188" s="91"/>
      <x:c r="O188" s="93" t="n">
        <x:f>MAX(M188+N188,I188+J188+K188)</x:f>
        <x:v>0</x:v>
      </x:c>
      <x:c r="P188" s="91"/>
      <x:c r="Q188" s="93" t="n">
        <x:f>P188-O188</x:f>
        <x:v>0</x:v>
      </x:c>
      <x:c r="R188" s="84" t="n">
        <x:f>IFERROR(C188/O188,0)</x:f>
        <x:v>0</x:v>
      </x:c>
      <x:c r="S188" s="67"/>
    </x:row>
    <x:row r="189">
      <x:c r="A189" s="83"/>
      <x:c r="B189" s="67"/>
      <x:c r="C189" s="73"/>
      <x:c r="D189" s="67"/>
      <x:c r="E189" s="84" t="n">
        <x:f>'Setup'!B192</x:f>
        <x:v>0</x:v>
      </x:c>
      <x:c r="F189" s="85" t="n">
        <x:f>'Setup'!B193</x:f>
        <x:v>0</x:v>
      </x:c>
      <x:c r="G189" s="93" t="n">
        <x:f>IFERROR(C189/E189,0)</x:f>
        <x:v>0</x:v>
      </x:c>
      <x:c r="H189" s="93" t="n">
        <x:f>IFERROR(D189/F189,0)</x:f>
        <x:v>0</x:v>
      </x:c>
      <x:c r="I189" s="91"/>
      <x:c r="J189" s="91"/>
      <x:c r="K189" s="91"/>
      <x:c r="L189" s="93" t="n">
        <x:f>MAX(G189,H189,I189)</x:f>
        <x:v>0</x:v>
      </x:c>
      <x:c r="M189" s="93" t="n">
        <x:f>L189+J189+K189</x:f>
        <x:v>0</x:v>
      </x:c>
      <x:c r="N189" s="91"/>
      <x:c r="O189" s="93" t="n">
        <x:f>MAX(M189+N189,I189+J189+K189)</x:f>
        <x:v>0</x:v>
      </x:c>
      <x:c r="P189" s="91"/>
      <x:c r="Q189" s="93" t="n">
        <x:f>P189-O189</x:f>
        <x:v>0</x:v>
      </x:c>
      <x:c r="R189" s="84" t="n">
        <x:f>IFERROR(C189/O189,0)</x:f>
        <x:v>0</x:v>
      </x:c>
      <x:c r="S189" s="67"/>
    </x:row>
    <x:row r="190">
      <x:c r="A190" s="83"/>
      <x:c r="B190" s="67"/>
      <x:c r="C190" s="73"/>
      <x:c r="D190" s="67"/>
      <x:c r="E190" s="84" t="n">
        <x:f>'Setup'!B193</x:f>
        <x:v>0</x:v>
      </x:c>
      <x:c r="F190" s="85" t="n">
        <x:f>'Setup'!B194</x:f>
        <x:v>0</x:v>
      </x:c>
      <x:c r="G190" s="93" t="n">
        <x:f>IFERROR(C190/E190,0)</x:f>
        <x:v>0</x:v>
      </x:c>
      <x:c r="H190" s="93" t="n">
        <x:f>IFERROR(D190/F190,0)</x:f>
        <x:v>0</x:v>
      </x:c>
      <x:c r="I190" s="91"/>
      <x:c r="J190" s="91"/>
      <x:c r="K190" s="91"/>
      <x:c r="L190" s="93" t="n">
        <x:f>MAX(G190,H190,I190)</x:f>
        <x:v>0</x:v>
      </x:c>
      <x:c r="M190" s="93" t="n">
        <x:f>L190+J190+K190</x:f>
        <x:v>0</x:v>
      </x:c>
      <x:c r="N190" s="91"/>
      <x:c r="O190" s="93" t="n">
        <x:f>MAX(M190+N190,I190+J190+K190)</x:f>
        <x:v>0</x:v>
      </x:c>
      <x:c r="P190" s="91"/>
      <x:c r="Q190" s="93" t="n">
        <x:f>P190-O190</x:f>
        <x:v>0</x:v>
      </x:c>
      <x:c r="R190" s="84" t="n">
        <x:f>IFERROR(C190/O190,0)</x:f>
        <x:v>0</x:v>
      </x:c>
      <x:c r="S190" s="67"/>
    </x:row>
    <x:row r="191">
      <x:c r="A191" s="83"/>
      <x:c r="B191" s="67"/>
      <x:c r="C191" s="73"/>
      <x:c r="D191" s="67"/>
      <x:c r="E191" s="84" t="n">
        <x:f>'Setup'!B194</x:f>
        <x:v>0</x:v>
      </x:c>
      <x:c r="F191" s="85" t="n">
        <x:f>'Setup'!B195</x:f>
        <x:v>0</x:v>
      </x:c>
      <x:c r="G191" s="93" t="n">
        <x:f>IFERROR(C191/E191,0)</x:f>
        <x:v>0</x:v>
      </x:c>
      <x:c r="H191" s="93" t="n">
        <x:f>IFERROR(D191/F191,0)</x:f>
        <x:v>0</x:v>
      </x:c>
      <x:c r="I191" s="91"/>
      <x:c r="J191" s="91"/>
      <x:c r="K191" s="91"/>
      <x:c r="L191" s="93" t="n">
        <x:f>MAX(G191,H191,I191)</x:f>
        <x:v>0</x:v>
      </x:c>
      <x:c r="M191" s="93" t="n">
        <x:f>L191+J191+K191</x:f>
        <x:v>0</x:v>
      </x:c>
      <x:c r="N191" s="91"/>
      <x:c r="O191" s="93" t="n">
        <x:f>MAX(M191+N191,I191+J191+K191)</x:f>
        <x:v>0</x:v>
      </x:c>
      <x:c r="P191" s="91"/>
      <x:c r="Q191" s="93" t="n">
        <x:f>P191-O191</x:f>
        <x:v>0</x:v>
      </x:c>
      <x:c r="R191" s="84" t="n">
        <x:f>IFERROR(C191/O191,0)</x:f>
        <x:v>0</x:v>
      </x:c>
      <x:c r="S191" s="67"/>
    </x:row>
    <x:row r="192">
      <x:c r="A192" s="83"/>
      <x:c r="B192" s="67"/>
      <x:c r="C192" s="73"/>
      <x:c r="D192" s="67"/>
      <x:c r="E192" s="84" t="n">
        <x:f>'Setup'!B195</x:f>
        <x:v>0</x:v>
      </x:c>
      <x:c r="F192" s="85" t="n">
        <x:f>'Setup'!B196</x:f>
        <x:v>0</x:v>
      </x:c>
      <x:c r="G192" s="93" t="n">
        <x:f>IFERROR(C192/E192,0)</x:f>
        <x:v>0</x:v>
      </x:c>
      <x:c r="H192" s="93" t="n">
        <x:f>IFERROR(D192/F192,0)</x:f>
        <x:v>0</x:v>
      </x:c>
      <x:c r="I192" s="91"/>
      <x:c r="J192" s="91"/>
      <x:c r="K192" s="91"/>
      <x:c r="L192" s="93" t="n">
        <x:f>MAX(G192,H192,I192)</x:f>
        <x:v>0</x:v>
      </x:c>
      <x:c r="M192" s="93" t="n">
        <x:f>L192+J192+K192</x:f>
        <x:v>0</x:v>
      </x:c>
      <x:c r="N192" s="91"/>
      <x:c r="O192" s="93" t="n">
        <x:f>MAX(M192+N192,I192+J192+K192)</x:f>
        <x:v>0</x:v>
      </x:c>
      <x:c r="P192" s="91"/>
      <x:c r="Q192" s="93" t="n">
        <x:f>P192-O192</x:f>
        <x:v>0</x:v>
      </x:c>
      <x:c r="R192" s="84" t="n">
        <x:f>IFERROR(C192/O192,0)</x:f>
        <x:v>0</x:v>
      </x:c>
      <x:c r="S192" s="67"/>
    </x:row>
    <x:row r="193">
      <x:c r="A193" s="83"/>
      <x:c r="B193" s="67"/>
      <x:c r="C193" s="73"/>
      <x:c r="D193" s="67"/>
      <x:c r="E193" s="84" t="n">
        <x:f>'Setup'!B196</x:f>
        <x:v>0</x:v>
      </x:c>
      <x:c r="F193" s="85" t="n">
        <x:f>'Setup'!B197</x:f>
        <x:v>0</x:v>
      </x:c>
      <x:c r="G193" s="93" t="n">
        <x:f>IFERROR(C193/E193,0)</x:f>
        <x:v>0</x:v>
      </x:c>
      <x:c r="H193" s="93" t="n">
        <x:f>IFERROR(D193/F193,0)</x:f>
        <x:v>0</x:v>
      </x:c>
      <x:c r="I193" s="91"/>
      <x:c r="J193" s="91"/>
      <x:c r="K193" s="91"/>
      <x:c r="L193" s="93" t="n">
        <x:f>MAX(G193,H193,I193)</x:f>
        <x:v>0</x:v>
      </x:c>
      <x:c r="M193" s="93" t="n">
        <x:f>L193+J193+K193</x:f>
        <x:v>0</x:v>
      </x:c>
      <x:c r="N193" s="91"/>
      <x:c r="O193" s="93" t="n">
        <x:f>MAX(M193+N193,I193+J193+K193)</x:f>
        <x:v>0</x:v>
      </x:c>
      <x:c r="P193" s="91"/>
      <x:c r="Q193" s="93" t="n">
        <x:f>P193-O193</x:f>
        <x:v>0</x:v>
      </x:c>
      <x:c r="R193" s="84" t="n">
        <x:f>IFERROR(C193/O193,0)</x:f>
        <x:v>0</x:v>
      </x:c>
      <x:c r="S193" s="67"/>
    </x:row>
    <x:row r="194">
      <x:c r="A194" s="83"/>
      <x:c r="B194" s="67"/>
      <x:c r="C194" s="73"/>
      <x:c r="D194" s="67"/>
      <x:c r="E194" s="84" t="n">
        <x:f>'Setup'!B197</x:f>
        <x:v>0</x:v>
      </x:c>
      <x:c r="F194" s="85" t="n">
        <x:f>'Setup'!B198</x:f>
        <x:v>0</x:v>
      </x:c>
      <x:c r="G194" s="93" t="n">
        <x:f>IFERROR(C194/E194,0)</x:f>
        <x:v>0</x:v>
      </x:c>
      <x:c r="H194" s="93" t="n">
        <x:f>IFERROR(D194/F194,0)</x:f>
        <x:v>0</x:v>
      </x:c>
      <x:c r="I194" s="91"/>
      <x:c r="J194" s="91"/>
      <x:c r="K194" s="91"/>
      <x:c r="L194" s="93" t="n">
        <x:f>MAX(G194,H194,I194)</x:f>
        <x:v>0</x:v>
      </x:c>
      <x:c r="M194" s="93" t="n">
        <x:f>L194+J194+K194</x:f>
        <x:v>0</x:v>
      </x:c>
      <x:c r="N194" s="91"/>
      <x:c r="O194" s="93" t="n">
        <x:f>MAX(M194+N194,I194+J194+K194)</x:f>
        <x:v>0</x:v>
      </x:c>
      <x:c r="P194" s="91"/>
      <x:c r="Q194" s="93" t="n">
        <x:f>P194-O194</x:f>
        <x:v>0</x:v>
      </x:c>
      <x:c r="R194" s="84" t="n">
        <x:f>IFERROR(C194/O194,0)</x:f>
        <x:v>0</x:v>
      </x:c>
      <x:c r="S194" s="67"/>
    </x:row>
    <x:row r="195">
      <x:c r="A195" s="83"/>
      <x:c r="B195" s="67"/>
      <x:c r="C195" s="73"/>
      <x:c r="D195" s="67"/>
      <x:c r="E195" s="84" t="n">
        <x:f>'Setup'!B198</x:f>
        <x:v>0</x:v>
      </x:c>
      <x:c r="F195" s="85" t="n">
        <x:f>'Setup'!B199</x:f>
        <x:v>0</x:v>
      </x:c>
      <x:c r="G195" s="93" t="n">
        <x:f>IFERROR(C195/E195,0)</x:f>
        <x:v>0</x:v>
      </x:c>
      <x:c r="H195" s="93" t="n">
        <x:f>IFERROR(D195/F195,0)</x:f>
        <x:v>0</x:v>
      </x:c>
      <x:c r="I195" s="91"/>
      <x:c r="J195" s="91"/>
      <x:c r="K195" s="91"/>
      <x:c r="L195" s="93" t="n">
        <x:f>MAX(G195,H195,I195)</x:f>
        <x:v>0</x:v>
      </x:c>
      <x:c r="M195" s="93" t="n">
        <x:f>L195+J195+K195</x:f>
        <x:v>0</x:v>
      </x:c>
      <x:c r="N195" s="91"/>
      <x:c r="O195" s="93" t="n">
        <x:f>MAX(M195+N195,I195+J195+K195)</x:f>
        <x:v>0</x:v>
      </x:c>
      <x:c r="P195" s="91"/>
      <x:c r="Q195" s="93" t="n">
        <x:f>P195-O195</x:f>
        <x:v>0</x:v>
      </x:c>
      <x:c r="R195" s="84" t="n">
        <x:f>IFERROR(C195/O195,0)</x:f>
        <x:v>0</x:v>
      </x:c>
      <x:c r="S195" s="67"/>
    </x:row>
    <x:row r="196">
      <x:c r="A196" s="83"/>
      <x:c r="B196" s="67"/>
      <x:c r="C196" s="73"/>
      <x:c r="D196" s="67"/>
      <x:c r="E196" s="84" t="n">
        <x:f>'Setup'!B199</x:f>
        <x:v>0</x:v>
      </x:c>
      <x:c r="F196" s="85" t="n">
        <x:f>'Setup'!B200</x:f>
        <x:v>0</x:v>
      </x:c>
      <x:c r="G196" s="93" t="n">
        <x:f>IFERROR(C196/E196,0)</x:f>
        <x:v>0</x:v>
      </x:c>
      <x:c r="H196" s="93" t="n">
        <x:f>IFERROR(D196/F196,0)</x:f>
        <x:v>0</x:v>
      </x:c>
      <x:c r="I196" s="91"/>
      <x:c r="J196" s="91"/>
      <x:c r="K196" s="91"/>
      <x:c r="L196" s="93" t="n">
        <x:f>MAX(G196,H196,I196)</x:f>
        <x:v>0</x:v>
      </x:c>
      <x:c r="M196" s="93" t="n">
        <x:f>L196+J196+K196</x:f>
        <x:v>0</x:v>
      </x:c>
      <x:c r="N196" s="91"/>
      <x:c r="O196" s="93" t="n">
        <x:f>MAX(M196+N196,I196+J196+K196)</x:f>
        <x:v>0</x:v>
      </x:c>
      <x:c r="P196" s="91"/>
      <x:c r="Q196" s="93" t="n">
        <x:f>P196-O196</x:f>
        <x:v>0</x:v>
      </x:c>
      <x:c r="R196" s="84" t="n">
        <x:f>IFERROR(C196/O196,0)</x:f>
        <x:v>0</x:v>
      </x:c>
      <x:c r="S196" s="67"/>
    </x:row>
    <x:row r="197">
      <x:c r="A197" s="83"/>
      <x:c r="B197" s="67"/>
      <x:c r="C197" s="73"/>
      <x:c r="D197" s="67"/>
      <x:c r="E197" s="84" t="n">
        <x:f>'Setup'!B200</x:f>
        <x:v>0</x:v>
      </x:c>
      <x:c r="F197" s="85" t="n">
        <x:f>'Setup'!B201</x:f>
        <x:v>0</x:v>
      </x:c>
      <x:c r="G197" s="93" t="n">
        <x:f>IFERROR(C197/E197,0)</x:f>
        <x:v>0</x:v>
      </x:c>
      <x:c r="H197" s="93" t="n">
        <x:f>IFERROR(D197/F197,0)</x:f>
        <x:v>0</x:v>
      </x:c>
      <x:c r="I197" s="91"/>
      <x:c r="J197" s="91"/>
      <x:c r="K197" s="91"/>
      <x:c r="L197" s="93" t="n">
        <x:f>MAX(G197,H197,I197)</x:f>
        <x:v>0</x:v>
      </x:c>
      <x:c r="M197" s="93" t="n">
        <x:f>L197+J197+K197</x:f>
        <x:v>0</x:v>
      </x:c>
      <x:c r="N197" s="91"/>
      <x:c r="O197" s="93" t="n">
        <x:f>MAX(M197+N197,I197+J197+K197)</x:f>
        <x:v>0</x:v>
      </x:c>
      <x:c r="P197" s="91"/>
      <x:c r="Q197" s="93" t="n">
        <x:f>P197-O197</x:f>
        <x:v>0</x:v>
      </x:c>
      <x:c r="R197" s="84" t="n">
        <x:f>IFERROR(C197/O197,0)</x:f>
        <x:v>0</x:v>
      </x:c>
      <x:c r="S197" s="67"/>
    </x:row>
    <x:row r="198">
      <x:c r="A198" s="83"/>
      <x:c r="B198" s="67"/>
      <x:c r="C198" s="73"/>
      <x:c r="D198" s="67"/>
      <x:c r="E198" s="84" t="n">
        <x:f>'Setup'!B201</x:f>
        <x:v>0</x:v>
      </x:c>
      <x:c r="F198" s="85" t="n">
        <x:f>'Setup'!B202</x:f>
        <x:v>0</x:v>
      </x:c>
      <x:c r="G198" s="93" t="n">
        <x:f>IFERROR(C198/E198,0)</x:f>
        <x:v>0</x:v>
      </x:c>
      <x:c r="H198" s="93" t="n">
        <x:f>IFERROR(D198/F198,0)</x:f>
        <x:v>0</x:v>
      </x:c>
      <x:c r="I198" s="91"/>
      <x:c r="J198" s="91"/>
      <x:c r="K198" s="91"/>
      <x:c r="L198" s="93" t="n">
        <x:f>MAX(G198,H198,I198)</x:f>
        <x:v>0</x:v>
      </x:c>
      <x:c r="M198" s="93" t="n">
        <x:f>L198+J198+K198</x:f>
        <x:v>0</x:v>
      </x:c>
      <x:c r="N198" s="91"/>
      <x:c r="O198" s="93" t="n">
        <x:f>MAX(M198+N198,I198+J198+K198)</x:f>
        <x:v>0</x:v>
      </x:c>
      <x:c r="P198" s="91"/>
      <x:c r="Q198" s="93" t="n">
        <x:f>P198-O198</x:f>
        <x:v>0</x:v>
      </x:c>
      <x:c r="R198" s="84" t="n">
        <x:f>IFERROR(C198/O198,0)</x:f>
        <x:v>0</x:v>
      </x:c>
      <x:c r="S198" s="67"/>
    </x:row>
    <x:row r="199">
      <x:c r="A199" s="83"/>
      <x:c r="B199" s="67"/>
      <x:c r="C199" s="73"/>
      <x:c r="D199" s="67"/>
      <x:c r="E199" s="84" t="n">
        <x:f>'Setup'!B202</x:f>
        <x:v>0</x:v>
      </x:c>
      <x:c r="F199" s="85" t="n">
        <x:f>'Setup'!B203</x:f>
        <x:v>0</x:v>
      </x:c>
      <x:c r="G199" s="93" t="n">
        <x:f>IFERROR(C199/E199,0)</x:f>
        <x:v>0</x:v>
      </x:c>
      <x:c r="H199" s="93" t="n">
        <x:f>IFERROR(D199/F199,0)</x:f>
        <x:v>0</x:v>
      </x:c>
      <x:c r="I199" s="91"/>
      <x:c r="J199" s="91"/>
      <x:c r="K199" s="91"/>
      <x:c r="L199" s="93" t="n">
        <x:f>MAX(G199,H199,I199)</x:f>
        <x:v>0</x:v>
      </x:c>
      <x:c r="M199" s="93" t="n">
        <x:f>L199+J199+K199</x:f>
        <x:v>0</x:v>
      </x:c>
      <x:c r="N199" s="91"/>
      <x:c r="O199" s="93" t="n">
        <x:f>MAX(M199+N199,I199+J199+K199)</x:f>
        <x:v>0</x:v>
      </x:c>
      <x:c r="P199" s="91"/>
      <x:c r="Q199" s="93" t="n">
        <x:f>P199-O199</x:f>
        <x:v>0</x:v>
      </x:c>
      <x:c r="R199" s="84" t="n">
        <x:f>IFERROR(C199/O199,0)</x:f>
        <x:v>0</x:v>
      </x:c>
      <x:c r="S199" s="67"/>
    </x:row>
    <x:row r="200">
      <x:c r="A200" s="83"/>
      <x:c r="B200" s="67"/>
      <x:c r="C200" s="73"/>
      <x:c r="D200" s="67"/>
      <x:c r="E200" s="84" t="n">
        <x:f>'Setup'!B203</x:f>
        <x:v>0</x:v>
      </x:c>
      <x:c r="F200" s="85" t="n">
        <x:f>'Setup'!B204</x:f>
        <x:v>0</x:v>
      </x:c>
      <x:c r="G200" s="93" t="n">
        <x:f>IFERROR(C200/E200,0)</x:f>
        <x:v>0</x:v>
      </x:c>
      <x:c r="H200" s="93" t="n">
        <x:f>IFERROR(D200/F200,0)</x:f>
        <x:v>0</x:v>
      </x:c>
      <x:c r="I200" s="91"/>
      <x:c r="J200" s="91"/>
      <x:c r="K200" s="91"/>
      <x:c r="L200" s="93" t="n">
        <x:f>MAX(G200,H200,I200)</x:f>
        <x:v>0</x:v>
      </x:c>
      <x:c r="M200" s="93" t="n">
        <x:f>L200+J200+K200</x:f>
        <x:v>0</x:v>
      </x:c>
      <x:c r="N200" s="91"/>
      <x:c r="O200" s="93" t="n">
        <x:f>MAX(M200+N200,I200+J200+K200)</x:f>
        <x:v>0</x:v>
      </x:c>
      <x:c r="P200" s="91"/>
      <x:c r="Q200" s="93" t="n">
        <x:f>P200-O200</x:f>
        <x:v>0</x:v>
      </x:c>
      <x:c r="R200" s="84" t="n">
        <x:f>IFERROR(C200/O200,0)</x:f>
        <x:v>0</x:v>
      </x:c>
      <x:c r="S200" s="67"/>
    </x:row>
    <x:row r="201">
      <x:c r="A201" s="83"/>
      <x:c r="B201" s="67"/>
      <x:c r="C201" s="73"/>
      <x:c r="D201" s="67"/>
      <x:c r="E201" s="84" t="n">
        <x:f>'Setup'!B204</x:f>
        <x:v>0</x:v>
      </x:c>
      <x:c r="F201" s="85" t="n">
        <x:f>'Setup'!B205</x:f>
        <x:v>0</x:v>
      </x:c>
      <x:c r="G201" s="93" t="n">
        <x:f>IFERROR(C201/E201,0)</x:f>
        <x:v>0</x:v>
      </x:c>
      <x:c r="H201" s="93" t="n">
        <x:f>IFERROR(D201/F201,0)</x:f>
        <x:v>0</x:v>
      </x:c>
      <x:c r="I201" s="91"/>
      <x:c r="J201" s="91"/>
      <x:c r="K201" s="91"/>
      <x:c r="L201" s="93" t="n">
        <x:f>MAX(G201,H201,I201)</x:f>
        <x:v>0</x:v>
      </x:c>
      <x:c r="M201" s="93" t="n">
        <x:f>L201+J201+K201</x:f>
        <x:v>0</x:v>
      </x:c>
      <x:c r="N201" s="91"/>
      <x:c r="O201" s="93" t="n">
        <x:f>MAX(M201+N201,I201+J201+K201)</x:f>
        <x:v>0</x:v>
      </x:c>
      <x:c r="P201" s="91"/>
      <x:c r="Q201" s="93" t="n">
        <x:f>P201-O201</x:f>
        <x:v>0</x:v>
      </x:c>
      <x:c r="R201" s="84" t="n">
        <x:f>IFERROR(C201/O201,0)</x:f>
        <x:v>0</x:v>
      </x:c>
      <x:c r="S201" s="67"/>
    </x:row>
    <x:row r="202">
      <x:c r="A202" s="83"/>
      <x:c r="B202" s="67"/>
      <x:c r="C202" s="73"/>
      <x:c r="D202" s="67"/>
      <x:c r="E202" s="84" t="n">
        <x:f>'Setup'!B205</x:f>
        <x:v>0</x:v>
      </x:c>
      <x:c r="F202" s="85" t="n">
        <x:f>'Setup'!B206</x:f>
        <x:v>0</x:v>
      </x:c>
      <x:c r="G202" s="93" t="n">
        <x:f>IFERROR(C202/E202,0)</x:f>
        <x:v>0</x:v>
      </x:c>
      <x:c r="H202" s="93" t="n">
        <x:f>IFERROR(D202/F202,0)</x:f>
        <x:v>0</x:v>
      </x:c>
      <x:c r="I202" s="91"/>
      <x:c r="J202" s="91"/>
      <x:c r="K202" s="91"/>
      <x:c r="L202" s="93" t="n">
        <x:f>MAX(G202,H202,I202)</x:f>
        <x:v>0</x:v>
      </x:c>
      <x:c r="M202" s="93" t="n">
        <x:f>L202+J202+K202</x:f>
        <x:v>0</x:v>
      </x:c>
      <x:c r="N202" s="91"/>
      <x:c r="O202" s="93" t="n">
        <x:f>MAX(M202+N202,I202+J202+K202)</x:f>
        <x:v>0</x:v>
      </x:c>
      <x:c r="P202" s="91"/>
      <x:c r="Q202" s="93" t="n">
        <x:f>P202-O202</x:f>
        <x:v>0</x:v>
      </x:c>
      <x:c r="R202" s="84" t="n">
        <x:f>IFERROR(C202/O202,0)</x:f>
        <x:v>0</x:v>
      </x:c>
      <x:c r="S202" s="67"/>
    </x:row>
    <x:row r="203">
      <x:c r="A203" s="83"/>
      <x:c r="B203" s="67"/>
      <x:c r="C203" s="73"/>
      <x:c r="D203" s="67"/>
      <x:c r="E203" s="84" t="n">
        <x:f>'Setup'!B206</x:f>
        <x:v>0</x:v>
      </x:c>
      <x:c r="F203" s="85" t="n">
        <x:f>'Setup'!B207</x:f>
        <x:v>0</x:v>
      </x:c>
      <x:c r="G203" s="93" t="n">
        <x:f>IFERROR(C203/E203,0)</x:f>
        <x:v>0</x:v>
      </x:c>
      <x:c r="H203" s="93" t="n">
        <x:f>IFERROR(D203/F203,0)</x:f>
        <x:v>0</x:v>
      </x:c>
      <x:c r="I203" s="91"/>
      <x:c r="J203" s="91"/>
      <x:c r="K203" s="91"/>
      <x:c r="L203" s="93" t="n">
        <x:f>MAX(G203,H203,I203)</x:f>
        <x:v>0</x:v>
      </x:c>
      <x:c r="M203" s="93" t="n">
        <x:f>L203+J203+K203</x:f>
        <x:v>0</x:v>
      </x:c>
      <x:c r="N203" s="91"/>
      <x:c r="O203" s="93" t="n">
        <x:f>MAX(M203+N203,I203+J203+K203)</x:f>
        <x:v>0</x:v>
      </x:c>
      <x:c r="P203" s="91"/>
      <x:c r="Q203" s="93" t="n">
        <x:f>P203-O203</x:f>
        <x:v>0</x:v>
      </x:c>
      <x:c r="R203" s="84" t="n">
        <x:f>IFERROR(C203/O203,0)</x:f>
        <x:v>0</x:v>
      </x:c>
      <x:c r="S203" s="67"/>
    </x:row>
    <x:row r="204">
      <x:c r="A204" s="83"/>
      <x:c r="B204" s="67"/>
      <x:c r="C204" s="73"/>
      <x:c r="D204" s="67"/>
      <x:c r="E204" s="84" t="n">
        <x:f>'Setup'!B207</x:f>
        <x:v>0</x:v>
      </x:c>
      <x:c r="F204" s="85" t="n">
        <x:f>'Setup'!B208</x:f>
        <x:v>0</x:v>
      </x:c>
      <x:c r="G204" s="93" t="n">
        <x:f>IFERROR(C204/E204,0)</x:f>
        <x:v>0</x:v>
      </x:c>
      <x:c r="H204" s="93" t="n">
        <x:f>IFERROR(D204/F204,0)</x:f>
        <x:v>0</x:v>
      </x:c>
      <x:c r="I204" s="91"/>
      <x:c r="J204" s="91"/>
      <x:c r="K204" s="91"/>
      <x:c r="L204" s="93" t="n">
        <x:f>MAX(G204,H204,I204)</x:f>
        <x:v>0</x:v>
      </x:c>
      <x:c r="M204" s="93" t="n">
        <x:f>L204+J204+K204</x:f>
        <x:v>0</x:v>
      </x:c>
      <x:c r="N204" s="91"/>
      <x:c r="O204" s="93" t="n">
        <x:f>MAX(M204+N204,I204+J204+K204)</x:f>
        <x:v>0</x:v>
      </x:c>
      <x:c r="P204" s="91"/>
      <x:c r="Q204" s="93" t="n">
        <x:f>P204-O204</x:f>
        <x:v>0</x:v>
      </x:c>
      <x:c r="R204" s="84" t="n">
        <x:f>IFERROR(C204/O204,0)</x:f>
        <x:v>0</x:v>
      </x:c>
      <x:c r="S204" s="67"/>
    </x:row>
  </x:sheetData>
  <x:mergeCells>
    <x:mergeCell ref="A1:S1"/>
    <x:mergeCell ref="A2:S2"/>
  </x:mergeCells>
  <x:conditionalFormatting sqref="Q5:Q204">
    <x:cfRule type="cellIs" dxfId="2" priority="1" operator="lessThan">
      <x:formula>0</x:formula>
    </x:cfRule>
  </x:conditionalFormatting>
  <x:dataValidations count="1">
    <x:dataValidation type="list" sqref="B5:B204">
      <x:formula1>"Open/Prep,Breakfast,Lunch,Afternoon,Dinner,Late Night,Close"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8" hidden="0" customWidth="1"/>
    <x:col min="3" max="3" width="21" hidden="0" customWidth="1"/>
    <x:col min="4" max="4" width="20" hidden="0" customWidth="1"/>
    <x:col min="6" max="6" width="18" hidden="0" customWidth="1"/>
    <x:col min="7" max="7" width="16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46" t="str">
        <x:v>YEAR-TO-DATE SALES INTELLIGENCE</x:v>
      </x:c>
      <x:c r="B1" s="46"/>
      <x:c r="C1" s="46"/>
      <x:c r="D1" s="46"/>
      <x:c r="E1" s="46"/>
      <x:c r="F1" s="46"/>
      <x:c r="G1" s="46"/>
      <x:c r="H1" s="46"/>
      <x:c r="I1" s="46"/>
      <x:c r="J1" s="46"/>
    </x:row>
    <x:row r="2" ht="22" customHeight="1">
      <x:c r="A2" s="47" t="str">
        <x:v>Normalize trading days, separate volume from check, and show the run rate required to finish the year.</x:v>
      </x:c>
      <x:c r="B2" s="47"/>
      <x:c r="C2" s="47"/>
      <x:c r="D2" s="47"/>
      <x:c r="E2" s="47"/>
      <x:c r="F2" s="47"/>
      <x:c r="G2" s="47"/>
      <x:c r="H2" s="47"/>
      <x:c r="I2" s="47"/>
      <x:c r="J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</x:row>
    <x:row r="4" ht="30" customHeight="1">
      <x:c r="A4" s="49" t="str">
        <x:v>KPI</x:v>
      </x:c>
      <x:c r="B4" s="49" t="str">
        <x:v>Current YTD</x:v>
      </x:c>
      <x:c r="C4" s="49" t="str">
        <x:v>Prior Comparable YTD</x:v>
      </x:c>
      <x:c r="D4" s="49" t="str">
        <x:v>Variance / Result</x:v>
      </x:c>
      <x:c r="E4" s="59"/>
      <x:c r="F4" s="49" t="str">
        <x:v>Period</x:v>
      </x:c>
      <x:c r="G4" s="49" t="str">
        <x:v>Sales</x:v>
      </x:c>
      <x:c r="H4" s="49" t="str">
        <x:v>Guests</x:v>
      </x:c>
      <x:c r="I4" s="49" t="str">
        <x:v>Labor Hrs</x:v>
      </x:c>
      <x:c r="J4" s="49" t="str">
        <x:v>SPLH</x:v>
      </x:c>
    </x:row>
    <x:row r="5">
      <x:c r="A5" s="59" t="str">
        <x:v>Trading days</x:v>
      </x:c>
      <x:c r="B5" s="97" t="n">
        <x:f>COUNTIFS('Daily Journal'!A5:A404,"&gt;="&amp;DATE('Setup'!B6,1,1),'Daily Journal'!A5:A404,"&lt;"&amp;DATE('Setup'!B6+1,1,1))</x:f>
        <x:v>0</x:v>
      </x:c>
      <x:c r="C5" s="98"/>
      <x:c r="D5" s="59" t="n">
        <x:f>B5-C5</x:f>
        <x:v>0</x:v>
      </x:c>
      <x:c r="E5" s="59"/>
      <x:c r="F5" s="59" t="str">
        <x:v>Last 7 days</x:v>
      </x:c>
      <x:c r="G5" s="86" t="n">
        <x:f>SUMIFS('Daily Journal'!C5:C404,'Daily Journal'!A5:A404,"&gt;="&amp;TODAY()-6,'Daily Journal'!A5:A404,"&lt;"&amp;TODAY()+1)</x:f>
        <x:v>0</x:v>
      </x:c>
      <x:c r="H5" s="97" t="n">
        <x:f>SUMIFS('Daily Journal'!D5:D404,'Daily Journal'!A5:A404,"&gt;="&amp;TODAY()-6,'Daily Journal'!A5:A404,"&lt;"&amp;TODAY()+1)</x:f>
        <x:v>0</x:v>
      </x:c>
      <x:c r="I5" s="93" t="n">
        <x:f>SUMIFS('Daily Journal'!F5:F404,'Daily Journal'!A5:A404,"&gt;="&amp;TODAY()-6,'Daily Journal'!A5:A404,"&lt;"&amp;TODAY()+1)</x:f>
        <x:v>0</x:v>
      </x:c>
      <x:c r="J5" s="84" t="n">
        <x:f>IFERROR(G5/I5,0)</x:f>
        <x:v>0</x:v>
      </x:c>
    </x:row>
    <x:row r="6">
      <x:c r="A6" s="59" t="str">
        <x:v>Net sales</x:v>
      </x:c>
      <x:c r="B6" s="86" t="n">
        <x:f>SUMIFS('Daily Journal'!C5:C404,'Daily Journal'!A5:A404,"&gt;="&amp;DATE('Setup'!B6,1,1),'Daily Journal'!A5:A404,"&lt;"&amp;DATE('Setup'!B6+1,1,1))</x:f>
        <x:v>0</x:v>
      </x:c>
      <x:c r="C6" s="73"/>
      <x:c r="D6" s="86" t="n">
        <x:f>B6-C6</x:f>
        <x:v>0</x:v>
      </x:c>
      <x:c r="E6" s="59"/>
      <x:c r="F6" s="59" t="str">
        <x:v>Last 28 days</x:v>
      </x:c>
      <x:c r="G6" s="86" t="n">
        <x:f>SUMIFS('Daily Journal'!C5:C404,'Daily Journal'!A5:A404,"&gt;="&amp;TODAY()-27,'Daily Journal'!A5:A404,"&lt;"&amp;TODAY()+1)</x:f>
        <x:v>0</x:v>
      </x:c>
      <x:c r="H6" s="97" t="n">
        <x:f>SUMIFS('Daily Journal'!D5:D404,'Daily Journal'!A5:A404,"&gt;="&amp;TODAY()-27,'Daily Journal'!A5:A404,"&lt;"&amp;TODAY()+1)</x:f>
        <x:v>0</x:v>
      </x:c>
      <x:c r="I6" s="93" t="n">
        <x:f>SUMIFS('Daily Journal'!F5:F404,'Daily Journal'!A5:A404,"&gt;="&amp;TODAY()-27,'Daily Journal'!A5:A404,"&lt;"&amp;TODAY()+1)</x:f>
        <x:v>0</x:v>
      </x:c>
      <x:c r="J6" s="84" t="n">
        <x:f>IFERROR(G6/I6,0)</x:f>
        <x:v>0</x:v>
      </x:c>
    </x:row>
    <x:row r="7">
      <x:c r="A7" s="59" t="str">
        <x:v>Guests</x:v>
      </x:c>
      <x:c r="B7" s="97" t="n">
        <x:f>SUMIFS('Daily Journal'!D5:D404,'Daily Journal'!A5:A404,"&gt;="&amp;DATE('Setup'!B6,1,1),'Daily Journal'!A5:A404,"&lt;"&amp;DATE('Setup'!B6+1,1,1))</x:f>
        <x:v>0</x:v>
      </x:c>
      <x:c r="C7" s="98"/>
      <x:c r="D7" s="59" t="n">
        <x:f>B7-C7</x:f>
        <x:v>0</x:v>
      </x:c>
      <x:c r="E7" s="59"/>
      <x:c r="F7" s="59" t="str">
        <x:v>Last 90 days</x:v>
      </x:c>
      <x:c r="G7" s="86" t="n">
        <x:f>SUMIFS('Daily Journal'!C5:C404,'Daily Journal'!A5:A404,"&gt;="&amp;TODAY()-89,'Daily Journal'!A5:A404,"&lt;"&amp;TODAY()+1)</x:f>
        <x:v>0</x:v>
      </x:c>
      <x:c r="H7" s="97" t="n">
        <x:f>SUMIFS('Daily Journal'!D5:D404,'Daily Journal'!A5:A404,"&gt;="&amp;TODAY()-89,'Daily Journal'!A5:A404,"&lt;"&amp;TODAY()+1)</x:f>
        <x:v>0</x:v>
      </x:c>
      <x:c r="I7" s="93" t="n">
        <x:f>SUMIFS('Daily Journal'!F5:F404,'Daily Journal'!A5:A404,"&gt;="&amp;TODAY()-89,'Daily Journal'!A5:A404,"&lt;"&amp;TODAY()+1)</x:f>
        <x:v>0</x:v>
      </x:c>
      <x:c r="J7" s="84" t="n">
        <x:f>IFERROR(G7/I7,0)</x:f>
        <x:v>0</x:v>
      </x:c>
    </x:row>
    <x:row r="8">
      <x:c r="A8" s="59" t="str">
        <x:v>Average check</x:v>
      </x:c>
      <x:c r="B8" s="84" t="n">
        <x:f>IFERROR(B6/B7,0)</x:f>
        <x:v>0</x:v>
      </x:c>
      <x:c r="C8" s="99"/>
      <x:c r="D8" s="84" t="n">
        <x:f>B8-C8</x:f>
        <x:v>0</x:v>
      </x:c>
      <x:c r="E8" s="59"/>
      <x:c r="F8" s="59" t="str">
        <x:v>Current fiscal year</x:v>
      </x:c>
      <x:c r="G8" s="86" t="n">
        <x:f>B6</x:f>
        <x:v>0</x:v>
      </x:c>
      <x:c r="H8" s="97" t="n">
        <x:f>B7</x:f>
        <x:v>0</x:v>
      </x:c>
      <x:c r="I8" s="93" t="n">
        <x:f>B9</x:f>
        <x:v>0</x:v>
      </x:c>
      <x:c r="J8" s="84" t="n">
        <x:f>B10</x:f>
        <x:v>0</x:v>
      </x:c>
    </x:row>
    <x:row r="9">
      <x:c r="A9" s="59" t="str">
        <x:v>Labor hours</x:v>
      </x:c>
      <x:c r="B9" s="93" t="n">
        <x:f>SUMIFS('Daily Journal'!F5:F404,'Daily Journal'!A5:A404,"&gt;="&amp;DATE('Setup'!B6,1,1),'Daily Journal'!A5:A404,"&lt;"&amp;DATE('Setup'!B6+1,1,1))</x:f>
        <x:v>0</x:v>
      </x:c>
      <x:c r="C9" s="91"/>
      <x:c r="D9" s="59" t="n">
        <x:f>B9-C9</x:f>
        <x:v>0</x:v>
      </x:c>
      <x:c r="E9" s="59"/>
      <x:c r="F9" s="59"/>
      <x:c r="G9" s="59"/>
      <x:c r="H9" s="59"/>
      <x:c r="I9" s="59"/>
      <x:c r="J9" s="59"/>
    </x:row>
    <x:row r="10">
      <x:c r="A10" s="59" t="str">
        <x:v>SPLH</x:v>
      </x:c>
      <x:c r="B10" s="84" t="n">
        <x:f>IFERROR(B6/B9,0)</x:f>
        <x:v>0</x:v>
      </x:c>
      <x:c r="C10" s="99"/>
      <x:c r="D10" s="86" t="n">
        <x:f>B10-C10</x:f>
        <x:v>0</x:v>
      </x:c>
      <x:c r="E10" s="59"/>
      <x:c r="F10" s="59"/>
      <x:c r="G10" s="59"/>
      <x:c r="H10" s="59"/>
      <x:c r="I10" s="59"/>
      <x:c r="J10" s="59"/>
    </x:row>
    <x:row r="11">
      <x:c r="A11" s="59" t="str">
        <x:v>Sales variance</x:v>
      </x:c>
      <x:c r="B11" s="59"/>
      <x:c r="C11" s="59"/>
      <x:c r="D11" s="86" t="n">
        <x:f>B6-C6</x:f>
        <x:v>0</x:v>
      </x:c>
      <x:c r="E11" s="59"/>
      <x:c r="F11" s="59"/>
      <x:c r="G11" s="59"/>
      <x:c r="H11" s="59"/>
      <x:c r="I11" s="59"/>
      <x:c r="J11" s="59"/>
    </x:row>
    <x:row r="12">
      <x:c r="A12" s="59" t="str">
        <x:v>Sales variance %</x:v>
      </x:c>
      <x:c r="B12" s="59"/>
      <x:c r="C12" s="59"/>
      <x:c r="D12" s="87" t="n">
        <x:f>IFERROR((B6-C6)/C6,0)</x:f>
        <x:v>0</x:v>
      </x:c>
      <x:c r="E12" s="59"/>
      <x:c r="F12" s="59"/>
      <x:c r="G12" s="59"/>
      <x:c r="H12" s="59"/>
      <x:c r="I12" s="59"/>
      <x:c r="J12" s="59"/>
    </x:row>
    <x:row r="13">
      <x:c r="A13" s="59" t="str">
        <x:v>Annual goal</x:v>
      </x:c>
      <x:c r="B13" s="86" t="n">
        <x:f>'Setup'!B7</x:f>
        <x:v>1500000</x:v>
      </x:c>
      <x:c r="C13" s="59"/>
      <x:c r="D13" s="59"/>
      <x:c r="E13" s="59"/>
      <x:c r="F13" s="59"/>
      <x:c r="G13" s="59"/>
      <x:c r="H13" s="59"/>
      <x:c r="I13" s="59"/>
      <x:c r="J13" s="59"/>
    </x:row>
    <x:row r="14">
      <x:c r="A14" s="59" t="str">
        <x:v>Remaining to goal</x:v>
      </x:c>
      <x:c r="B14" s="86" t="n">
        <x:f>MAX(B13-B6,0)</x:f>
        <x:v>1500000</x:v>
      </x:c>
      <x:c r="C14" s="59"/>
      <x:c r="D14" s="59"/>
      <x:c r="E14" s="59"/>
      <x:c r="F14" s="59"/>
      <x:c r="G14" s="59"/>
      <x:c r="H14" s="59"/>
      <x:c r="I14" s="59"/>
      <x:c r="J14" s="59"/>
    </x:row>
    <x:row r="15">
      <x:c r="A15" s="59" t="str">
        <x:v>Days remaining</x:v>
      </x:c>
      <x:c r="B15" s="97" t="n">
        <x:f>MAX(DATE('Setup'!B6,12,31)-TODAY(),0)</x:f>
        <x:v>142</x:v>
      </x:c>
      <x:c r="C15" s="59"/>
      <x:c r="D15" s="59"/>
      <x:c r="E15" s="59"/>
      <x:c r="F15" s="59"/>
      <x:c r="G15" s="59"/>
      <x:c r="H15" s="59"/>
      <x:c r="I15" s="59"/>
      <x:c r="J15" s="59"/>
    </x:row>
    <x:row r="16">
      <x:c r="A16" s="59" t="str">
        <x:v>Required sales/day</x:v>
      </x:c>
      <x:c r="B16" s="86" t="n">
        <x:f>IFERROR(B14/B15,0)</x:f>
        <x:v>10563.38028169014</x:v>
      </x:c>
      <x:c r="C16" s="59"/>
      <x:c r="D16" s="59"/>
      <x:c r="E16" s="59"/>
      <x:c r="F16" s="59"/>
      <x:c r="G16" s="59"/>
      <x:c r="H16" s="59"/>
      <x:c r="I16" s="59"/>
      <x:c r="J16" s="59"/>
    </x:row>
  </x:sheetData>
  <x:mergeCells>
    <x:mergeCell ref="A1:J1"/>
    <x:mergeCell ref="A2:J2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4" hidden="0" customWidth="1"/>
    <x:col min="3" max="3" width="14" hidden="0" customWidth="1"/>
    <x:col min="4" max="4" width="14" hidden="0" customWidth="1"/>
    <x:col min="5" max="5" width="13" hidden="0" customWidth="1"/>
    <x:col min="6" max="6" width="17" hidden="0" customWidth="1"/>
    <x:col min="7" max="7" width="17" hidden="0" customWidth="1"/>
    <x:col min="8" max="8" width="15" hidden="0" customWidth="1"/>
    <x:col min="9" max="9" width="15" hidden="0" customWidth="1"/>
    <x:col min="10" max="10" width="15" hidden="0" customWidth="1"/>
    <x:col min="11" max="11" width="25" hidden="0" customWidth="1"/>
    <x:col min="12" max="12" width="30" hidden="0" customWidth="1"/>
    <x:col min="13" max="13" width="16" hidden="0" customWidth="1"/>
    <x:col min="14" max="14" width="12" hidden="0" customWidth="1"/>
  </x:cols>
  <x:sheetData>
    <x:row r="1" ht="30" customHeight="1">
      <x:c r="A1" s="46" t="str">
        <x:v>FORECAST ACCURACY &amp; BIAS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  <x:c r="L1" s="46"/>
      <x:c r="M1" s="46"/>
      <x:c r="N1" s="46"/>
    </x:row>
    <x:row r="2" ht="22" customHeight="1">
      <x:c r="A2" s="47" t="str">
        <x:v>Measure the miss, diagnose the driver, and change the method—not the history.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  <x:c r="L2" s="47"/>
      <x:c r="M2" s="47"/>
      <x:c r="N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  <x:c r="L3" s="59"/>
      <x:c r="M3" s="59"/>
      <x:c r="N3" s="59"/>
    </x:row>
    <x:row r="4" ht="30" customHeight="1">
      <x:c r="A4" s="49" t="str">
        <x:v>Date</x:v>
      </x:c>
      <x:c r="B4" s="49" t="str">
        <x:v>Forecast</x:v>
      </x:c>
      <x:c r="C4" s="49" t="str">
        <x:v>Actual</x:v>
      </x:c>
      <x:c r="D4" s="49" t="str">
        <x:v>Variance</x:v>
      </x:c>
      <x:c r="E4" s="49" t="str">
        <x:v>Error %</x:v>
      </x:c>
      <x:c r="F4" s="49" t="str">
        <x:v>Absolute Error %</x:v>
      </x:c>
      <x:c r="G4" s="49" t="str">
        <x:v>Within Tolerance?</x:v>
      </x:c>
      <x:c r="H4" s="49" t="str">
        <x:v>Forecast Labor</x:v>
      </x:c>
      <x:c r="I4" s="49" t="str">
        <x:v>Actual Labor</x:v>
      </x:c>
      <x:c r="J4" s="49" t="str">
        <x:v>Labor Variance</x:v>
      </x:c>
      <x:c r="K4" s="49" t="str">
        <x:v>Root Cause</x:v>
      </x:c>
      <x:c r="L4" s="49" t="str">
        <x:v>Corrective Action</x:v>
      </x:c>
      <x:c r="M4" s="49" t="str">
        <x:v>Owner</x:v>
      </x:c>
      <x:c r="N4" s="49" t="str">
        <x:v>Verified</x:v>
      </x:c>
    </x:row>
    <x:row r="5">
      <x:c r="A5" s="83"/>
      <x:c r="B5" s="73"/>
      <x:c r="C5" s="73"/>
      <x:c r="D5" s="86" t="str">
        <x:f>IF(OR(B5="",C5=""),"",C5-B5)</x:f>
      </x:c>
      <x:c r="E5" s="87" t="str">
        <x:f>IFERROR((C5-B5)/B5,"")</x:f>
      </x:c>
      <x:c r="F5" s="87" t="str">
        <x:f>IF(E5="","",ABS(E5))</x:f>
      </x:c>
      <x:c r="G5" s="59" t="str">
        <x:f>IF(F5="","",IF(F5&lt;='Setup'!B13,"Yes","No"))</x:f>
      </x:c>
      <x:c r="H5" s="91"/>
      <x:c r="I5" s="91"/>
      <x:c r="J5" s="93" t="str">
        <x:f>IF(OR(H5="",I5=""),"",I5-H5)</x:f>
      </x:c>
      <x:c r="K5" s="67"/>
      <x:c r="L5" s="67"/>
      <x:c r="M5" s="67"/>
      <x:c r="N5" s="67"/>
    </x:row>
    <x:row r="6">
      <x:c r="A6" s="83"/>
      <x:c r="B6" s="73"/>
      <x:c r="C6" s="73"/>
      <x:c r="D6" s="86" t="str">
        <x:f>IF(OR(B6="",C6=""),"",C6-B6)</x:f>
      </x:c>
      <x:c r="E6" s="87" t="str">
        <x:f>IFERROR((C6-B6)/B6,"")</x:f>
      </x:c>
      <x:c r="F6" s="87" t="str">
        <x:f>IF(E6="","",ABS(E6))</x:f>
      </x:c>
      <x:c r="G6" s="59" t="str">
        <x:f>IF(F6="","",IF(F6&lt;='Setup'!B14,"Yes","No"))</x:f>
      </x:c>
      <x:c r="H6" s="91"/>
      <x:c r="I6" s="91"/>
      <x:c r="J6" s="93" t="str">
        <x:f>IF(OR(H6="",I6=""),"",I6-H6)</x:f>
      </x:c>
      <x:c r="K6" s="67"/>
      <x:c r="L6" s="67"/>
      <x:c r="M6" s="67"/>
      <x:c r="N6" s="67"/>
    </x:row>
    <x:row r="7">
      <x:c r="A7" s="83"/>
      <x:c r="B7" s="73"/>
      <x:c r="C7" s="73"/>
      <x:c r="D7" s="86" t="str">
        <x:f>IF(OR(B7="",C7=""),"",C7-B7)</x:f>
      </x:c>
      <x:c r="E7" s="87" t="str">
        <x:f>IFERROR((C7-B7)/B7,"")</x:f>
      </x:c>
      <x:c r="F7" s="87" t="str">
        <x:f>IF(E7="","",ABS(E7))</x:f>
      </x:c>
      <x:c r="G7" s="59" t="str">
        <x:f>IF(F7="","",IF(F7&lt;='Setup'!B15,"Yes","No"))</x:f>
      </x:c>
      <x:c r="H7" s="91"/>
      <x:c r="I7" s="91"/>
      <x:c r="J7" s="93" t="str">
        <x:f>IF(OR(H7="",I7=""),"",I7-H7)</x:f>
      </x:c>
      <x:c r="K7" s="67"/>
      <x:c r="L7" s="67"/>
      <x:c r="M7" s="67"/>
      <x:c r="N7" s="67"/>
    </x:row>
    <x:row r="8">
      <x:c r="A8" s="83"/>
      <x:c r="B8" s="73"/>
      <x:c r="C8" s="73"/>
      <x:c r="D8" s="86" t="str">
        <x:f>IF(OR(B8="",C8=""),"",C8-B8)</x:f>
      </x:c>
      <x:c r="E8" s="87" t="str">
        <x:f>IFERROR((C8-B8)/B8,"")</x:f>
      </x:c>
      <x:c r="F8" s="87" t="str">
        <x:f>IF(E8="","",ABS(E8))</x:f>
      </x:c>
      <x:c r="G8" s="59" t="str">
        <x:f>IF(F8="","",IF(F8&lt;='Setup'!B16,"Yes","No"))</x:f>
      </x:c>
      <x:c r="H8" s="91"/>
      <x:c r="I8" s="91"/>
      <x:c r="J8" s="93" t="str">
        <x:f>IF(OR(H8="",I8=""),"",I8-H8)</x:f>
      </x:c>
      <x:c r="K8" s="67"/>
      <x:c r="L8" s="67"/>
      <x:c r="M8" s="67"/>
      <x:c r="N8" s="67"/>
    </x:row>
    <x:row r="9">
      <x:c r="A9" s="83"/>
      <x:c r="B9" s="73"/>
      <x:c r="C9" s="73"/>
      <x:c r="D9" s="86" t="str">
        <x:f>IF(OR(B9="",C9=""),"",C9-B9)</x:f>
      </x:c>
      <x:c r="E9" s="87" t="str">
        <x:f>IFERROR((C9-B9)/B9,"")</x:f>
      </x:c>
      <x:c r="F9" s="87" t="str">
        <x:f>IF(E9="","",ABS(E9))</x:f>
      </x:c>
      <x:c r="G9" s="59" t="str">
        <x:f>IF(F9="","",IF(F9&lt;='Setup'!B17,"Yes","No"))</x:f>
      </x:c>
      <x:c r="H9" s="91"/>
      <x:c r="I9" s="91"/>
      <x:c r="J9" s="93" t="str">
        <x:f>IF(OR(H9="",I9=""),"",I9-H9)</x:f>
      </x:c>
      <x:c r="K9" s="67"/>
      <x:c r="L9" s="67"/>
      <x:c r="M9" s="67"/>
      <x:c r="N9" s="67"/>
    </x:row>
    <x:row r="10">
      <x:c r="A10" s="83"/>
      <x:c r="B10" s="73"/>
      <x:c r="C10" s="73"/>
      <x:c r="D10" s="86" t="str">
        <x:f>IF(OR(B10="",C10=""),"",C10-B10)</x:f>
      </x:c>
      <x:c r="E10" s="87" t="str">
        <x:f>IFERROR((C10-B10)/B10,"")</x:f>
      </x:c>
      <x:c r="F10" s="87" t="str">
        <x:f>IF(E10="","",ABS(E10))</x:f>
      </x:c>
      <x:c r="G10" s="59" t="str">
        <x:f>IF(F10="","",IF(F10&lt;='Setup'!B18,"Yes","No"))</x:f>
      </x:c>
      <x:c r="H10" s="91"/>
      <x:c r="I10" s="91"/>
      <x:c r="J10" s="93" t="str">
        <x:f>IF(OR(H10="",I10=""),"",I10-H10)</x:f>
      </x:c>
      <x:c r="K10" s="67"/>
      <x:c r="L10" s="67"/>
      <x:c r="M10" s="67"/>
      <x:c r="N10" s="67"/>
    </x:row>
    <x:row r="11">
      <x:c r="A11" s="83"/>
      <x:c r="B11" s="73"/>
      <x:c r="C11" s="73"/>
      <x:c r="D11" s="86" t="str">
        <x:f>IF(OR(B11="",C11=""),"",C11-B11)</x:f>
      </x:c>
      <x:c r="E11" s="87" t="str">
        <x:f>IFERROR((C11-B11)/B11,"")</x:f>
      </x:c>
      <x:c r="F11" s="87" t="str">
        <x:f>IF(E11="","",ABS(E11))</x:f>
      </x:c>
      <x:c r="G11" s="59" t="str">
        <x:f>IF(F11="","",IF(F11&lt;='Setup'!B19,"Yes","No"))</x:f>
      </x:c>
      <x:c r="H11" s="91"/>
      <x:c r="I11" s="91"/>
      <x:c r="J11" s="93" t="str">
        <x:f>IF(OR(H11="",I11=""),"",I11-H11)</x:f>
      </x:c>
      <x:c r="K11" s="67"/>
      <x:c r="L11" s="67"/>
      <x:c r="M11" s="67"/>
      <x:c r="N11" s="67"/>
    </x:row>
    <x:row r="12">
      <x:c r="A12" s="83"/>
      <x:c r="B12" s="73"/>
      <x:c r="C12" s="73"/>
      <x:c r="D12" s="86" t="str">
        <x:f>IF(OR(B12="",C12=""),"",C12-B12)</x:f>
      </x:c>
      <x:c r="E12" s="87" t="str">
        <x:f>IFERROR((C12-B12)/B12,"")</x:f>
      </x:c>
      <x:c r="F12" s="87" t="str">
        <x:f>IF(E12="","",ABS(E12))</x:f>
      </x:c>
      <x:c r="G12" s="59" t="str">
        <x:f>IF(F12="","",IF(F12&lt;='Setup'!B20,"Yes","No"))</x:f>
      </x:c>
      <x:c r="H12" s="91"/>
      <x:c r="I12" s="91"/>
      <x:c r="J12" s="93" t="str">
        <x:f>IF(OR(H12="",I12=""),"",I12-H12)</x:f>
      </x:c>
      <x:c r="K12" s="67"/>
      <x:c r="L12" s="67"/>
      <x:c r="M12" s="67"/>
      <x:c r="N12" s="67"/>
    </x:row>
    <x:row r="13">
      <x:c r="A13" s="83"/>
      <x:c r="B13" s="73"/>
      <x:c r="C13" s="73"/>
      <x:c r="D13" s="86" t="str">
        <x:f>IF(OR(B13="",C13=""),"",C13-B13)</x:f>
      </x:c>
      <x:c r="E13" s="87" t="str">
        <x:f>IFERROR((C13-B13)/B13,"")</x:f>
      </x:c>
      <x:c r="F13" s="87" t="str">
        <x:f>IF(E13="","",ABS(E13))</x:f>
      </x:c>
      <x:c r="G13" s="59" t="str">
        <x:f>IF(F13="","",IF(F13&lt;='Setup'!B21,"Yes","No"))</x:f>
      </x:c>
      <x:c r="H13" s="91"/>
      <x:c r="I13" s="91"/>
      <x:c r="J13" s="93" t="str">
        <x:f>IF(OR(H13="",I13=""),"",I13-H13)</x:f>
      </x:c>
      <x:c r="K13" s="67"/>
      <x:c r="L13" s="67"/>
      <x:c r="M13" s="67"/>
      <x:c r="N13" s="67"/>
    </x:row>
    <x:row r="14">
      <x:c r="A14" s="83"/>
      <x:c r="B14" s="73"/>
      <x:c r="C14" s="73"/>
      <x:c r="D14" s="86" t="str">
        <x:f>IF(OR(B14="",C14=""),"",C14-B14)</x:f>
      </x:c>
      <x:c r="E14" s="87" t="str">
        <x:f>IFERROR((C14-B14)/B14,"")</x:f>
      </x:c>
      <x:c r="F14" s="87" t="str">
        <x:f>IF(E14="","",ABS(E14))</x:f>
      </x:c>
      <x:c r="G14" s="59" t="str">
        <x:f>IF(F14="","",IF(F14&lt;='Setup'!B22,"Yes","No"))</x:f>
      </x:c>
      <x:c r="H14" s="91"/>
      <x:c r="I14" s="91"/>
      <x:c r="J14" s="93" t="str">
        <x:f>IF(OR(H14="",I14=""),"",I14-H14)</x:f>
      </x:c>
      <x:c r="K14" s="67"/>
      <x:c r="L14" s="67"/>
      <x:c r="M14" s="67"/>
      <x:c r="N14" s="67"/>
    </x:row>
    <x:row r="15">
      <x:c r="A15" s="83"/>
      <x:c r="B15" s="73"/>
      <x:c r="C15" s="73"/>
      <x:c r="D15" s="86" t="str">
        <x:f>IF(OR(B15="",C15=""),"",C15-B15)</x:f>
      </x:c>
      <x:c r="E15" s="87" t="str">
        <x:f>IFERROR((C15-B15)/B15,"")</x:f>
      </x:c>
      <x:c r="F15" s="87" t="str">
        <x:f>IF(E15="","",ABS(E15))</x:f>
      </x:c>
      <x:c r="G15" s="59" t="str">
        <x:f>IF(F15="","",IF(F15&lt;='Setup'!B23,"Yes","No"))</x:f>
      </x:c>
      <x:c r="H15" s="91"/>
      <x:c r="I15" s="91"/>
      <x:c r="J15" s="93" t="str">
        <x:f>IF(OR(H15="",I15=""),"",I15-H15)</x:f>
      </x:c>
      <x:c r="K15" s="67"/>
      <x:c r="L15" s="67"/>
      <x:c r="M15" s="67"/>
      <x:c r="N15" s="67"/>
    </x:row>
    <x:row r="16">
      <x:c r="A16" s="83"/>
      <x:c r="B16" s="73"/>
      <x:c r="C16" s="73"/>
      <x:c r="D16" s="86" t="str">
        <x:f>IF(OR(B16="",C16=""),"",C16-B16)</x:f>
      </x:c>
      <x:c r="E16" s="87" t="str">
        <x:f>IFERROR((C16-B16)/B16,"")</x:f>
      </x:c>
      <x:c r="F16" s="87" t="str">
        <x:f>IF(E16="","",ABS(E16))</x:f>
      </x:c>
      <x:c r="G16" s="59" t="str">
        <x:f>IF(F16="","",IF(F16&lt;='Setup'!B24,"Yes","No"))</x:f>
      </x:c>
      <x:c r="H16" s="91"/>
      <x:c r="I16" s="91"/>
      <x:c r="J16" s="93" t="str">
        <x:f>IF(OR(H16="",I16=""),"",I16-H16)</x:f>
      </x:c>
      <x:c r="K16" s="67"/>
      <x:c r="L16" s="67"/>
      <x:c r="M16" s="67"/>
      <x:c r="N16" s="67"/>
    </x:row>
    <x:row r="17">
      <x:c r="A17" s="83"/>
      <x:c r="B17" s="73"/>
      <x:c r="C17" s="73"/>
      <x:c r="D17" s="86" t="str">
        <x:f>IF(OR(B17="",C17=""),"",C17-B17)</x:f>
      </x:c>
      <x:c r="E17" s="87" t="str">
        <x:f>IFERROR((C17-B17)/B17,"")</x:f>
      </x:c>
      <x:c r="F17" s="87" t="str">
        <x:f>IF(E17="","",ABS(E17))</x:f>
      </x:c>
      <x:c r="G17" s="59" t="str">
        <x:f>IF(F17="","",IF(F17&lt;='Setup'!B25,"Yes","No"))</x:f>
      </x:c>
      <x:c r="H17" s="91"/>
      <x:c r="I17" s="91"/>
      <x:c r="J17" s="93" t="str">
        <x:f>IF(OR(H17="",I17=""),"",I17-H17)</x:f>
      </x:c>
      <x:c r="K17" s="67"/>
      <x:c r="L17" s="67"/>
      <x:c r="M17" s="67"/>
      <x:c r="N17" s="67"/>
    </x:row>
    <x:row r="18">
      <x:c r="A18" s="83"/>
      <x:c r="B18" s="73"/>
      <x:c r="C18" s="73"/>
      <x:c r="D18" s="86" t="str">
        <x:f>IF(OR(B18="",C18=""),"",C18-B18)</x:f>
      </x:c>
      <x:c r="E18" s="87" t="str">
        <x:f>IFERROR((C18-B18)/B18,"")</x:f>
      </x:c>
      <x:c r="F18" s="87" t="str">
        <x:f>IF(E18="","",ABS(E18))</x:f>
      </x:c>
      <x:c r="G18" s="59" t="str">
        <x:f>IF(F18="","",IF(F18&lt;='Setup'!B26,"Yes","No"))</x:f>
      </x:c>
      <x:c r="H18" s="91"/>
      <x:c r="I18" s="91"/>
      <x:c r="J18" s="93" t="str">
        <x:f>IF(OR(H18="",I18=""),"",I18-H18)</x:f>
      </x:c>
      <x:c r="K18" s="67"/>
      <x:c r="L18" s="67"/>
      <x:c r="M18" s="67"/>
      <x:c r="N18" s="67"/>
    </x:row>
    <x:row r="19">
      <x:c r="A19" s="83"/>
      <x:c r="B19" s="73"/>
      <x:c r="C19" s="73"/>
      <x:c r="D19" s="86" t="str">
        <x:f>IF(OR(B19="",C19=""),"",C19-B19)</x:f>
      </x:c>
      <x:c r="E19" s="87" t="str">
        <x:f>IFERROR((C19-B19)/B19,"")</x:f>
      </x:c>
      <x:c r="F19" s="87" t="str">
        <x:f>IF(E19="","",ABS(E19))</x:f>
      </x:c>
      <x:c r="G19" s="59" t="str">
        <x:f>IF(F19="","",IF(F19&lt;='Setup'!B27,"Yes","No"))</x:f>
      </x:c>
      <x:c r="H19" s="91"/>
      <x:c r="I19" s="91"/>
      <x:c r="J19" s="93" t="str">
        <x:f>IF(OR(H19="",I19=""),"",I19-H19)</x:f>
      </x:c>
      <x:c r="K19" s="67"/>
      <x:c r="L19" s="67"/>
      <x:c r="M19" s="67"/>
      <x:c r="N19" s="67"/>
    </x:row>
    <x:row r="20">
      <x:c r="A20" s="83"/>
      <x:c r="B20" s="73"/>
      <x:c r="C20" s="73"/>
      <x:c r="D20" s="86" t="str">
        <x:f>IF(OR(B20="",C20=""),"",C20-B20)</x:f>
      </x:c>
      <x:c r="E20" s="87" t="str">
        <x:f>IFERROR((C20-B20)/B20,"")</x:f>
      </x:c>
      <x:c r="F20" s="87" t="str">
        <x:f>IF(E20="","",ABS(E20))</x:f>
      </x:c>
      <x:c r="G20" s="59" t="str">
        <x:f>IF(F20="","",IF(F20&lt;='Setup'!B28,"Yes","No"))</x:f>
      </x:c>
      <x:c r="H20" s="91"/>
      <x:c r="I20" s="91"/>
      <x:c r="J20" s="93" t="str">
        <x:f>IF(OR(H20="",I20=""),"",I20-H20)</x:f>
      </x:c>
      <x:c r="K20" s="67"/>
      <x:c r="L20" s="67"/>
      <x:c r="M20" s="67"/>
      <x:c r="N20" s="67"/>
    </x:row>
    <x:row r="21">
      <x:c r="A21" s="83"/>
      <x:c r="B21" s="73"/>
      <x:c r="C21" s="73"/>
      <x:c r="D21" s="86" t="str">
        <x:f>IF(OR(B21="",C21=""),"",C21-B21)</x:f>
      </x:c>
      <x:c r="E21" s="87" t="str">
        <x:f>IFERROR((C21-B21)/B21,"")</x:f>
      </x:c>
      <x:c r="F21" s="87" t="str">
        <x:f>IF(E21="","",ABS(E21))</x:f>
      </x:c>
      <x:c r="G21" s="59" t="str">
        <x:f>IF(F21="","",IF(F21&lt;='Setup'!B29,"Yes","No"))</x:f>
      </x:c>
      <x:c r="H21" s="91"/>
      <x:c r="I21" s="91"/>
      <x:c r="J21" s="93" t="str">
        <x:f>IF(OR(H21="",I21=""),"",I21-H21)</x:f>
      </x:c>
      <x:c r="K21" s="67"/>
      <x:c r="L21" s="67"/>
      <x:c r="M21" s="67"/>
      <x:c r="N21" s="67"/>
    </x:row>
    <x:row r="22">
      <x:c r="A22" s="83"/>
      <x:c r="B22" s="73"/>
      <x:c r="C22" s="73"/>
      <x:c r="D22" s="86" t="str">
        <x:f>IF(OR(B22="",C22=""),"",C22-B22)</x:f>
      </x:c>
      <x:c r="E22" s="87" t="str">
        <x:f>IFERROR((C22-B22)/B22,"")</x:f>
      </x:c>
      <x:c r="F22" s="87" t="str">
        <x:f>IF(E22="","",ABS(E22))</x:f>
      </x:c>
      <x:c r="G22" s="59" t="str">
        <x:f>IF(F22="","",IF(F22&lt;='Setup'!B30,"Yes","No"))</x:f>
      </x:c>
      <x:c r="H22" s="91"/>
      <x:c r="I22" s="91"/>
      <x:c r="J22" s="93" t="str">
        <x:f>IF(OR(H22="",I22=""),"",I22-H22)</x:f>
      </x:c>
      <x:c r="K22" s="67"/>
      <x:c r="L22" s="67"/>
      <x:c r="M22" s="67"/>
      <x:c r="N22" s="67"/>
    </x:row>
    <x:row r="23">
      <x:c r="A23" s="83"/>
      <x:c r="B23" s="73"/>
      <x:c r="C23" s="73"/>
      <x:c r="D23" s="86" t="str">
        <x:f>IF(OR(B23="",C23=""),"",C23-B23)</x:f>
      </x:c>
      <x:c r="E23" s="87" t="str">
        <x:f>IFERROR((C23-B23)/B23,"")</x:f>
      </x:c>
      <x:c r="F23" s="87" t="str">
        <x:f>IF(E23="","",ABS(E23))</x:f>
      </x:c>
      <x:c r="G23" s="59" t="str">
        <x:f>IF(F23="","",IF(F23&lt;='Setup'!B31,"Yes","No"))</x:f>
      </x:c>
      <x:c r="H23" s="91"/>
      <x:c r="I23" s="91"/>
      <x:c r="J23" s="93" t="str">
        <x:f>IF(OR(H23="",I23=""),"",I23-H23)</x:f>
      </x:c>
      <x:c r="K23" s="67"/>
      <x:c r="L23" s="67"/>
      <x:c r="M23" s="67"/>
      <x:c r="N23" s="67"/>
    </x:row>
    <x:row r="24">
      <x:c r="A24" s="83"/>
      <x:c r="B24" s="73"/>
      <x:c r="C24" s="73"/>
      <x:c r="D24" s="86" t="str">
        <x:f>IF(OR(B24="",C24=""),"",C24-B24)</x:f>
      </x:c>
      <x:c r="E24" s="87" t="str">
        <x:f>IFERROR((C24-B24)/B24,"")</x:f>
      </x:c>
      <x:c r="F24" s="87" t="str">
        <x:f>IF(E24="","",ABS(E24))</x:f>
      </x:c>
      <x:c r="G24" s="59" t="str">
        <x:f>IF(F24="","",IF(F24&lt;='Setup'!B32,"Yes","No"))</x:f>
      </x:c>
      <x:c r="H24" s="91"/>
      <x:c r="I24" s="91"/>
      <x:c r="J24" s="93" t="str">
        <x:f>IF(OR(H24="",I24=""),"",I24-H24)</x:f>
      </x:c>
      <x:c r="K24" s="67"/>
      <x:c r="L24" s="67"/>
      <x:c r="M24" s="67"/>
      <x:c r="N24" s="67"/>
    </x:row>
    <x:row r="25">
      <x:c r="A25" s="83"/>
      <x:c r="B25" s="73"/>
      <x:c r="C25" s="73"/>
      <x:c r="D25" s="86" t="str">
        <x:f>IF(OR(B25="",C25=""),"",C25-B25)</x:f>
      </x:c>
      <x:c r="E25" s="87" t="str">
        <x:f>IFERROR((C25-B25)/B25,"")</x:f>
      </x:c>
      <x:c r="F25" s="87" t="str">
        <x:f>IF(E25="","",ABS(E25))</x:f>
      </x:c>
      <x:c r="G25" s="59" t="str">
        <x:f>IF(F25="","",IF(F25&lt;='Setup'!B33,"Yes","No"))</x:f>
      </x:c>
      <x:c r="H25" s="91"/>
      <x:c r="I25" s="91"/>
      <x:c r="J25" s="93" t="str">
        <x:f>IF(OR(H25="",I25=""),"",I25-H25)</x:f>
      </x:c>
      <x:c r="K25" s="67"/>
      <x:c r="L25" s="67"/>
      <x:c r="M25" s="67"/>
      <x:c r="N25" s="67"/>
    </x:row>
    <x:row r="26">
      <x:c r="A26" s="83"/>
      <x:c r="B26" s="73"/>
      <x:c r="C26" s="73"/>
      <x:c r="D26" s="86" t="str">
        <x:f>IF(OR(B26="",C26=""),"",C26-B26)</x:f>
      </x:c>
      <x:c r="E26" s="87" t="str">
        <x:f>IFERROR((C26-B26)/B26,"")</x:f>
      </x:c>
      <x:c r="F26" s="87" t="str">
        <x:f>IF(E26="","",ABS(E26))</x:f>
      </x:c>
      <x:c r="G26" s="59" t="str">
        <x:f>IF(F26="","",IF(F26&lt;='Setup'!B34,"Yes","No"))</x:f>
      </x:c>
      <x:c r="H26" s="91"/>
      <x:c r="I26" s="91"/>
      <x:c r="J26" s="93" t="str">
        <x:f>IF(OR(H26="",I26=""),"",I26-H26)</x:f>
      </x:c>
      <x:c r="K26" s="67"/>
      <x:c r="L26" s="67"/>
      <x:c r="M26" s="67"/>
      <x:c r="N26" s="67"/>
    </x:row>
    <x:row r="27">
      <x:c r="A27" s="83"/>
      <x:c r="B27" s="73"/>
      <x:c r="C27" s="73"/>
      <x:c r="D27" s="86" t="str">
        <x:f>IF(OR(B27="",C27=""),"",C27-B27)</x:f>
      </x:c>
      <x:c r="E27" s="87" t="str">
        <x:f>IFERROR((C27-B27)/B27,"")</x:f>
      </x:c>
      <x:c r="F27" s="87" t="str">
        <x:f>IF(E27="","",ABS(E27))</x:f>
      </x:c>
      <x:c r="G27" s="59" t="str">
        <x:f>IF(F27="","",IF(F27&lt;='Setup'!B35,"Yes","No"))</x:f>
      </x:c>
      <x:c r="H27" s="91"/>
      <x:c r="I27" s="91"/>
      <x:c r="J27" s="93" t="str">
        <x:f>IF(OR(H27="",I27=""),"",I27-H27)</x:f>
      </x:c>
      <x:c r="K27" s="67"/>
      <x:c r="L27" s="67"/>
      <x:c r="M27" s="67"/>
      <x:c r="N27" s="67"/>
    </x:row>
    <x:row r="28">
      <x:c r="A28" s="83"/>
      <x:c r="B28" s="73"/>
      <x:c r="C28" s="73"/>
      <x:c r="D28" s="86" t="str">
        <x:f>IF(OR(B28="",C28=""),"",C28-B28)</x:f>
      </x:c>
      <x:c r="E28" s="87" t="str">
        <x:f>IFERROR((C28-B28)/B28,"")</x:f>
      </x:c>
      <x:c r="F28" s="87" t="str">
        <x:f>IF(E28="","",ABS(E28))</x:f>
      </x:c>
      <x:c r="G28" s="59" t="str">
        <x:f>IF(F28="","",IF(F28&lt;='Setup'!B36,"Yes","No"))</x:f>
      </x:c>
      <x:c r="H28" s="91"/>
      <x:c r="I28" s="91"/>
      <x:c r="J28" s="93" t="str">
        <x:f>IF(OR(H28="",I28=""),"",I28-H28)</x:f>
      </x:c>
      <x:c r="K28" s="67"/>
      <x:c r="L28" s="67"/>
      <x:c r="M28" s="67"/>
      <x:c r="N28" s="67"/>
    </x:row>
    <x:row r="29">
      <x:c r="A29" s="83"/>
      <x:c r="B29" s="73"/>
      <x:c r="C29" s="73"/>
      <x:c r="D29" s="86" t="str">
        <x:f>IF(OR(B29="",C29=""),"",C29-B29)</x:f>
      </x:c>
      <x:c r="E29" s="87" t="str">
        <x:f>IFERROR((C29-B29)/B29,"")</x:f>
      </x:c>
      <x:c r="F29" s="87" t="str">
        <x:f>IF(E29="","",ABS(E29))</x:f>
      </x:c>
      <x:c r="G29" s="59" t="str">
        <x:f>IF(F29="","",IF(F29&lt;='Setup'!B37,"Yes","No"))</x:f>
      </x:c>
      <x:c r="H29" s="91"/>
      <x:c r="I29" s="91"/>
      <x:c r="J29" s="93" t="str">
        <x:f>IF(OR(H29="",I29=""),"",I29-H29)</x:f>
      </x:c>
      <x:c r="K29" s="67"/>
      <x:c r="L29" s="67"/>
      <x:c r="M29" s="67"/>
      <x:c r="N29" s="67"/>
    </x:row>
    <x:row r="30">
      <x:c r="A30" s="83"/>
      <x:c r="B30" s="73"/>
      <x:c r="C30" s="73"/>
      <x:c r="D30" s="86" t="str">
        <x:f>IF(OR(B30="",C30=""),"",C30-B30)</x:f>
      </x:c>
      <x:c r="E30" s="87" t="str">
        <x:f>IFERROR((C30-B30)/B30,"")</x:f>
      </x:c>
      <x:c r="F30" s="87" t="str">
        <x:f>IF(E30="","",ABS(E30))</x:f>
      </x:c>
      <x:c r="G30" s="59" t="str">
        <x:f>IF(F30="","",IF(F30&lt;='Setup'!B38,"Yes","No"))</x:f>
      </x:c>
      <x:c r="H30" s="91"/>
      <x:c r="I30" s="91"/>
      <x:c r="J30" s="93" t="str">
        <x:f>IF(OR(H30="",I30=""),"",I30-H30)</x:f>
      </x:c>
      <x:c r="K30" s="67"/>
      <x:c r="L30" s="67"/>
      <x:c r="M30" s="67"/>
      <x:c r="N30" s="67"/>
    </x:row>
    <x:row r="31">
      <x:c r="A31" s="83"/>
      <x:c r="B31" s="73"/>
      <x:c r="C31" s="73"/>
      <x:c r="D31" s="86" t="str">
        <x:f>IF(OR(B31="",C31=""),"",C31-B31)</x:f>
      </x:c>
      <x:c r="E31" s="87" t="str">
        <x:f>IFERROR((C31-B31)/B31,"")</x:f>
      </x:c>
      <x:c r="F31" s="87" t="str">
        <x:f>IF(E31="","",ABS(E31))</x:f>
      </x:c>
      <x:c r="G31" s="59" t="str">
        <x:f>IF(F31="","",IF(F31&lt;='Setup'!B39,"Yes","No"))</x:f>
      </x:c>
      <x:c r="H31" s="91"/>
      <x:c r="I31" s="91"/>
      <x:c r="J31" s="93" t="str">
        <x:f>IF(OR(H31="",I31=""),"",I31-H31)</x:f>
      </x:c>
      <x:c r="K31" s="67"/>
      <x:c r="L31" s="67"/>
      <x:c r="M31" s="67"/>
      <x:c r="N31" s="67"/>
    </x:row>
    <x:row r="32">
      <x:c r="A32" s="83"/>
      <x:c r="B32" s="73"/>
      <x:c r="C32" s="73"/>
      <x:c r="D32" s="86" t="str">
        <x:f>IF(OR(B32="",C32=""),"",C32-B32)</x:f>
      </x:c>
      <x:c r="E32" s="87" t="str">
        <x:f>IFERROR((C32-B32)/B32,"")</x:f>
      </x:c>
      <x:c r="F32" s="87" t="str">
        <x:f>IF(E32="","",ABS(E32))</x:f>
      </x:c>
      <x:c r="G32" s="59" t="str">
        <x:f>IF(F32="","",IF(F32&lt;='Setup'!B40,"Yes","No"))</x:f>
      </x:c>
      <x:c r="H32" s="91"/>
      <x:c r="I32" s="91"/>
      <x:c r="J32" s="93" t="str">
        <x:f>IF(OR(H32="",I32=""),"",I32-H32)</x:f>
      </x:c>
      <x:c r="K32" s="67"/>
      <x:c r="L32" s="67"/>
      <x:c r="M32" s="67"/>
      <x:c r="N32" s="67"/>
    </x:row>
    <x:row r="33">
      <x:c r="A33" s="83"/>
      <x:c r="B33" s="73"/>
      <x:c r="C33" s="73"/>
      <x:c r="D33" s="86" t="str">
        <x:f>IF(OR(B33="",C33=""),"",C33-B33)</x:f>
      </x:c>
      <x:c r="E33" s="87" t="str">
        <x:f>IFERROR((C33-B33)/B33,"")</x:f>
      </x:c>
      <x:c r="F33" s="87" t="str">
        <x:f>IF(E33="","",ABS(E33))</x:f>
      </x:c>
      <x:c r="G33" s="59" t="str">
        <x:f>IF(F33="","",IF(F33&lt;='Setup'!B41,"Yes","No"))</x:f>
      </x:c>
      <x:c r="H33" s="91"/>
      <x:c r="I33" s="91"/>
      <x:c r="J33" s="93" t="str">
        <x:f>IF(OR(H33="",I33=""),"",I33-H33)</x:f>
      </x:c>
      <x:c r="K33" s="67"/>
      <x:c r="L33" s="67"/>
      <x:c r="M33" s="67"/>
      <x:c r="N33" s="67"/>
    </x:row>
    <x:row r="34">
      <x:c r="A34" s="83"/>
      <x:c r="B34" s="73"/>
      <x:c r="C34" s="73"/>
      <x:c r="D34" s="86" t="str">
        <x:f>IF(OR(B34="",C34=""),"",C34-B34)</x:f>
      </x:c>
      <x:c r="E34" s="87" t="str">
        <x:f>IFERROR((C34-B34)/B34,"")</x:f>
      </x:c>
      <x:c r="F34" s="87" t="str">
        <x:f>IF(E34="","",ABS(E34))</x:f>
      </x:c>
      <x:c r="G34" s="59" t="str">
        <x:f>IF(F34="","",IF(F34&lt;='Setup'!B42,"Yes","No"))</x:f>
      </x:c>
      <x:c r="H34" s="91"/>
      <x:c r="I34" s="91"/>
      <x:c r="J34" s="93" t="str">
        <x:f>IF(OR(H34="",I34=""),"",I34-H34)</x:f>
      </x:c>
      <x:c r="K34" s="67"/>
      <x:c r="L34" s="67"/>
      <x:c r="M34" s="67"/>
      <x:c r="N34" s="67"/>
    </x:row>
    <x:row r="35">
      <x:c r="A35" s="83"/>
      <x:c r="B35" s="73"/>
      <x:c r="C35" s="73"/>
      <x:c r="D35" s="86" t="str">
        <x:f>IF(OR(B35="",C35=""),"",C35-B35)</x:f>
      </x:c>
      <x:c r="E35" s="87" t="str">
        <x:f>IFERROR((C35-B35)/B35,"")</x:f>
      </x:c>
      <x:c r="F35" s="87" t="str">
        <x:f>IF(E35="","",ABS(E35))</x:f>
      </x:c>
      <x:c r="G35" s="59" t="str">
        <x:f>IF(F35="","",IF(F35&lt;='Setup'!B43,"Yes","No"))</x:f>
      </x:c>
      <x:c r="H35" s="91"/>
      <x:c r="I35" s="91"/>
      <x:c r="J35" s="93" t="str">
        <x:f>IF(OR(H35="",I35=""),"",I35-H35)</x:f>
      </x:c>
      <x:c r="K35" s="67"/>
      <x:c r="L35" s="67"/>
      <x:c r="M35" s="67"/>
      <x:c r="N35" s="67"/>
    </x:row>
    <x:row r="36">
      <x:c r="A36" s="83"/>
      <x:c r="B36" s="73"/>
      <x:c r="C36" s="73"/>
      <x:c r="D36" s="86" t="str">
        <x:f>IF(OR(B36="",C36=""),"",C36-B36)</x:f>
      </x:c>
      <x:c r="E36" s="87" t="str">
        <x:f>IFERROR((C36-B36)/B36,"")</x:f>
      </x:c>
      <x:c r="F36" s="87" t="str">
        <x:f>IF(E36="","",ABS(E36))</x:f>
      </x:c>
      <x:c r="G36" s="59" t="str">
        <x:f>IF(F36="","",IF(F36&lt;='Setup'!B44,"Yes","No"))</x:f>
      </x:c>
      <x:c r="H36" s="91"/>
      <x:c r="I36" s="91"/>
      <x:c r="J36" s="93" t="str">
        <x:f>IF(OR(H36="",I36=""),"",I36-H36)</x:f>
      </x:c>
      <x:c r="K36" s="67"/>
      <x:c r="L36" s="67"/>
      <x:c r="M36" s="67"/>
      <x:c r="N36" s="67"/>
    </x:row>
    <x:row r="37">
      <x:c r="A37" s="83"/>
      <x:c r="B37" s="73"/>
      <x:c r="C37" s="73"/>
      <x:c r="D37" s="86" t="str">
        <x:f>IF(OR(B37="",C37=""),"",C37-B37)</x:f>
      </x:c>
      <x:c r="E37" s="87" t="str">
        <x:f>IFERROR((C37-B37)/B37,"")</x:f>
      </x:c>
      <x:c r="F37" s="87" t="str">
        <x:f>IF(E37="","",ABS(E37))</x:f>
      </x:c>
      <x:c r="G37" s="59" t="str">
        <x:f>IF(F37="","",IF(F37&lt;='Setup'!B45,"Yes","No"))</x:f>
      </x:c>
      <x:c r="H37" s="91"/>
      <x:c r="I37" s="91"/>
      <x:c r="J37" s="93" t="str">
        <x:f>IF(OR(H37="",I37=""),"",I37-H37)</x:f>
      </x:c>
      <x:c r="K37" s="67"/>
      <x:c r="L37" s="67"/>
      <x:c r="M37" s="67"/>
      <x:c r="N37" s="67"/>
    </x:row>
    <x:row r="38">
      <x:c r="A38" s="83"/>
      <x:c r="B38" s="73"/>
      <x:c r="C38" s="73"/>
      <x:c r="D38" s="86" t="str">
        <x:f>IF(OR(B38="",C38=""),"",C38-B38)</x:f>
      </x:c>
      <x:c r="E38" s="87" t="str">
        <x:f>IFERROR((C38-B38)/B38,"")</x:f>
      </x:c>
      <x:c r="F38" s="87" t="str">
        <x:f>IF(E38="","",ABS(E38))</x:f>
      </x:c>
      <x:c r="G38" s="59" t="str">
        <x:f>IF(F38="","",IF(F38&lt;='Setup'!B46,"Yes","No"))</x:f>
      </x:c>
      <x:c r="H38" s="91"/>
      <x:c r="I38" s="91"/>
      <x:c r="J38" s="93" t="str">
        <x:f>IF(OR(H38="",I38=""),"",I38-H38)</x:f>
      </x:c>
      <x:c r="K38" s="67"/>
      <x:c r="L38" s="67"/>
      <x:c r="M38" s="67"/>
      <x:c r="N38" s="67"/>
    </x:row>
    <x:row r="39">
      <x:c r="A39" s="83"/>
      <x:c r="B39" s="73"/>
      <x:c r="C39" s="73"/>
      <x:c r="D39" s="86" t="str">
        <x:f>IF(OR(B39="",C39=""),"",C39-B39)</x:f>
      </x:c>
      <x:c r="E39" s="87" t="str">
        <x:f>IFERROR((C39-B39)/B39,"")</x:f>
      </x:c>
      <x:c r="F39" s="87" t="str">
        <x:f>IF(E39="","",ABS(E39))</x:f>
      </x:c>
      <x:c r="G39" s="59" t="str">
        <x:f>IF(F39="","",IF(F39&lt;='Setup'!B47,"Yes","No"))</x:f>
      </x:c>
      <x:c r="H39" s="91"/>
      <x:c r="I39" s="91"/>
      <x:c r="J39" s="93" t="str">
        <x:f>IF(OR(H39="",I39=""),"",I39-H39)</x:f>
      </x:c>
      <x:c r="K39" s="67"/>
      <x:c r="L39" s="67"/>
      <x:c r="M39" s="67"/>
      <x:c r="N39" s="67"/>
    </x:row>
    <x:row r="40">
      <x:c r="A40" s="83"/>
      <x:c r="B40" s="73"/>
      <x:c r="C40" s="73"/>
      <x:c r="D40" s="86" t="str">
        <x:f>IF(OR(B40="",C40=""),"",C40-B40)</x:f>
      </x:c>
      <x:c r="E40" s="87" t="str">
        <x:f>IFERROR((C40-B40)/B40,"")</x:f>
      </x:c>
      <x:c r="F40" s="87" t="str">
        <x:f>IF(E40="","",ABS(E40))</x:f>
      </x:c>
      <x:c r="G40" s="59" t="str">
        <x:f>IF(F40="","",IF(F40&lt;='Setup'!B48,"Yes","No"))</x:f>
      </x:c>
      <x:c r="H40" s="91"/>
      <x:c r="I40" s="91"/>
      <x:c r="J40" s="93" t="str">
        <x:f>IF(OR(H40="",I40=""),"",I40-H40)</x:f>
      </x:c>
      <x:c r="K40" s="67"/>
      <x:c r="L40" s="67"/>
      <x:c r="M40" s="67"/>
      <x:c r="N40" s="67"/>
    </x:row>
    <x:row r="41">
      <x:c r="A41" s="83"/>
      <x:c r="B41" s="73"/>
      <x:c r="C41" s="73"/>
      <x:c r="D41" s="86" t="str">
        <x:f>IF(OR(B41="",C41=""),"",C41-B41)</x:f>
      </x:c>
      <x:c r="E41" s="87" t="str">
        <x:f>IFERROR((C41-B41)/B41,"")</x:f>
      </x:c>
      <x:c r="F41" s="87" t="str">
        <x:f>IF(E41="","",ABS(E41))</x:f>
      </x:c>
      <x:c r="G41" s="59" t="str">
        <x:f>IF(F41="","",IF(F41&lt;='Setup'!B49,"Yes","No"))</x:f>
      </x:c>
      <x:c r="H41" s="91"/>
      <x:c r="I41" s="91"/>
      <x:c r="J41" s="93" t="str">
        <x:f>IF(OR(H41="",I41=""),"",I41-H41)</x:f>
      </x:c>
      <x:c r="K41" s="67"/>
      <x:c r="L41" s="67"/>
      <x:c r="M41" s="67"/>
      <x:c r="N41" s="67"/>
    </x:row>
    <x:row r="42">
      <x:c r="A42" s="83"/>
      <x:c r="B42" s="73"/>
      <x:c r="C42" s="73"/>
      <x:c r="D42" s="86" t="str">
        <x:f>IF(OR(B42="",C42=""),"",C42-B42)</x:f>
      </x:c>
      <x:c r="E42" s="87" t="str">
        <x:f>IFERROR((C42-B42)/B42,"")</x:f>
      </x:c>
      <x:c r="F42" s="87" t="str">
        <x:f>IF(E42="","",ABS(E42))</x:f>
      </x:c>
      <x:c r="G42" s="59" t="str">
        <x:f>IF(F42="","",IF(F42&lt;='Setup'!B50,"Yes","No"))</x:f>
      </x:c>
      <x:c r="H42" s="91"/>
      <x:c r="I42" s="91"/>
      <x:c r="J42" s="93" t="str">
        <x:f>IF(OR(H42="",I42=""),"",I42-H42)</x:f>
      </x:c>
      <x:c r="K42" s="67"/>
      <x:c r="L42" s="67"/>
      <x:c r="M42" s="67"/>
      <x:c r="N42" s="67"/>
    </x:row>
    <x:row r="43">
      <x:c r="A43" s="83"/>
      <x:c r="B43" s="73"/>
      <x:c r="C43" s="73"/>
      <x:c r="D43" s="86" t="str">
        <x:f>IF(OR(B43="",C43=""),"",C43-B43)</x:f>
      </x:c>
      <x:c r="E43" s="87" t="str">
        <x:f>IFERROR((C43-B43)/B43,"")</x:f>
      </x:c>
      <x:c r="F43" s="87" t="str">
        <x:f>IF(E43="","",ABS(E43))</x:f>
      </x:c>
      <x:c r="G43" s="59" t="str">
        <x:f>IF(F43="","",IF(F43&lt;='Setup'!B51,"Yes","No"))</x:f>
      </x:c>
      <x:c r="H43" s="91"/>
      <x:c r="I43" s="91"/>
      <x:c r="J43" s="93" t="str">
        <x:f>IF(OR(H43="",I43=""),"",I43-H43)</x:f>
      </x:c>
      <x:c r="K43" s="67"/>
      <x:c r="L43" s="67"/>
      <x:c r="M43" s="67"/>
      <x:c r="N43" s="67"/>
    </x:row>
    <x:row r="44">
      <x:c r="A44" s="83"/>
      <x:c r="B44" s="73"/>
      <x:c r="C44" s="73"/>
      <x:c r="D44" s="86" t="str">
        <x:f>IF(OR(B44="",C44=""),"",C44-B44)</x:f>
      </x:c>
      <x:c r="E44" s="87" t="str">
        <x:f>IFERROR((C44-B44)/B44,"")</x:f>
      </x:c>
      <x:c r="F44" s="87" t="str">
        <x:f>IF(E44="","",ABS(E44))</x:f>
      </x:c>
      <x:c r="G44" s="59" t="str">
        <x:f>IF(F44="","",IF(F44&lt;='Setup'!B52,"Yes","No"))</x:f>
      </x:c>
      <x:c r="H44" s="91"/>
      <x:c r="I44" s="91"/>
      <x:c r="J44" s="93" t="str">
        <x:f>IF(OR(H44="",I44=""),"",I44-H44)</x:f>
      </x:c>
      <x:c r="K44" s="67"/>
      <x:c r="L44" s="67"/>
      <x:c r="M44" s="67"/>
      <x:c r="N44" s="67"/>
    </x:row>
    <x:row r="45">
      <x:c r="A45" s="83"/>
      <x:c r="B45" s="73"/>
      <x:c r="C45" s="73"/>
      <x:c r="D45" s="86" t="str">
        <x:f>IF(OR(B45="",C45=""),"",C45-B45)</x:f>
      </x:c>
      <x:c r="E45" s="87" t="str">
        <x:f>IFERROR((C45-B45)/B45,"")</x:f>
      </x:c>
      <x:c r="F45" s="87" t="str">
        <x:f>IF(E45="","",ABS(E45))</x:f>
      </x:c>
      <x:c r="G45" s="59" t="str">
        <x:f>IF(F45="","",IF(F45&lt;='Setup'!B53,"Yes","No"))</x:f>
      </x:c>
      <x:c r="H45" s="91"/>
      <x:c r="I45" s="91"/>
      <x:c r="J45" s="93" t="str">
        <x:f>IF(OR(H45="",I45=""),"",I45-H45)</x:f>
      </x:c>
      <x:c r="K45" s="67"/>
      <x:c r="L45" s="67"/>
      <x:c r="M45" s="67"/>
      <x:c r="N45" s="67"/>
    </x:row>
    <x:row r="46">
      <x:c r="A46" s="83"/>
      <x:c r="B46" s="73"/>
      <x:c r="C46" s="73"/>
      <x:c r="D46" s="86" t="str">
        <x:f>IF(OR(B46="",C46=""),"",C46-B46)</x:f>
      </x:c>
      <x:c r="E46" s="87" t="str">
        <x:f>IFERROR((C46-B46)/B46,"")</x:f>
      </x:c>
      <x:c r="F46" s="87" t="str">
        <x:f>IF(E46="","",ABS(E46))</x:f>
      </x:c>
      <x:c r="G46" s="59" t="str">
        <x:f>IF(F46="","",IF(F46&lt;='Setup'!B54,"Yes","No"))</x:f>
      </x:c>
      <x:c r="H46" s="91"/>
      <x:c r="I46" s="91"/>
      <x:c r="J46" s="93" t="str">
        <x:f>IF(OR(H46="",I46=""),"",I46-H46)</x:f>
      </x:c>
      <x:c r="K46" s="67"/>
      <x:c r="L46" s="67"/>
      <x:c r="M46" s="67"/>
      <x:c r="N46" s="67"/>
    </x:row>
    <x:row r="47">
      <x:c r="A47" s="83"/>
      <x:c r="B47" s="73"/>
      <x:c r="C47" s="73"/>
      <x:c r="D47" s="86" t="str">
        <x:f>IF(OR(B47="",C47=""),"",C47-B47)</x:f>
      </x:c>
      <x:c r="E47" s="87" t="str">
        <x:f>IFERROR((C47-B47)/B47,"")</x:f>
      </x:c>
      <x:c r="F47" s="87" t="str">
        <x:f>IF(E47="","",ABS(E47))</x:f>
      </x:c>
      <x:c r="G47" s="59" t="str">
        <x:f>IF(F47="","",IF(F47&lt;='Setup'!B55,"Yes","No"))</x:f>
      </x:c>
      <x:c r="H47" s="91"/>
      <x:c r="I47" s="91"/>
      <x:c r="J47" s="93" t="str">
        <x:f>IF(OR(H47="",I47=""),"",I47-H47)</x:f>
      </x:c>
      <x:c r="K47" s="67"/>
      <x:c r="L47" s="67"/>
      <x:c r="M47" s="67"/>
      <x:c r="N47" s="67"/>
    </x:row>
    <x:row r="48">
      <x:c r="A48" s="83"/>
      <x:c r="B48" s="73"/>
      <x:c r="C48" s="73"/>
      <x:c r="D48" s="86" t="str">
        <x:f>IF(OR(B48="",C48=""),"",C48-B48)</x:f>
      </x:c>
      <x:c r="E48" s="87" t="str">
        <x:f>IFERROR((C48-B48)/B48,"")</x:f>
      </x:c>
      <x:c r="F48" s="87" t="str">
        <x:f>IF(E48="","",ABS(E48))</x:f>
      </x:c>
      <x:c r="G48" s="59" t="str">
        <x:f>IF(F48="","",IF(F48&lt;='Setup'!B56,"Yes","No"))</x:f>
      </x:c>
      <x:c r="H48" s="91"/>
      <x:c r="I48" s="91"/>
      <x:c r="J48" s="93" t="str">
        <x:f>IF(OR(H48="",I48=""),"",I48-H48)</x:f>
      </x:c>
      <x:c r="K48" s="67"/>
      <x:c r="L48" s="67"/>
      <x:c r="M48" s="67"/>
      <x:c r="N48" s="67"/>
    </x:row>
    <x:row r="49">
      <x:c r="A49" s="83"/>
      <x:c r="B49" s="73"/>
      <x:c r="C49" s="73"/>
      <x:c r="D49" s="86" t="str">
        <x:f>IF(OR(B49="",C49=""),"",C49-B49)</x:f>
      </x:c>
      <x:c r="E49" s="87" t="str">
        <x:f>IFERROR((C49-B49)/B49,"")</x:f>
      </x:c>
      <x:c r="F49" s="87" t="str">
        <x:f>IF(E49="","",ABS(E49))</x:f>
      </x:c>
      <x:c r="G49" s="59" t="str">
        <x:f>IF(F49="","",IF(F49&lt;='Setup'!B57,"Yes","No"))</x:f>
      </x:c>
      <x:c r="H49" s="91"/>
      <x:c r="I49" s="91"/>
      <x:c r="J49" s="93" t="str">
        <x:f>IF(OR(H49="",I49=""),"",I49-H49)</x:f>
      </x:c>
      <x:c r="K49" s="67"/>
      <x:c r="L49" s="67"/>
      <x:c r="M49" s="67"/>
      <x:c r="N49" s="67"/>
    </x:row>
    <x:row r="50">
      <x:c r="A50" s="83"/>
      <x:c r="B50" s="73"/>
      <x:c r="C50" s="73"/>
      <x:c r="D50" s="86" t="str">
        <x:f>IF(OR(B50="",C50=""),"",C50-B50)</x:f>
      </x:c>
      <x:c r="E50" s="87" t="str">
        <x:f>IFERROR((C50-B50)/B50,"")</x:f>
      </x:c>
      <x:c r="F50" s="87" t="str">
        <x:f>IF(E50="","",ABS(E50))</x:f>
      </x:c>
      <x:c r="G50" s="59" t="str">
        <x:f>IF(F50="","",IF(F50&lt;='Setup'!B58,"Yes","No"))</x:f>
      </x:c>
      <x:c r="H50" s="91"/>
      <x:c r="I50" s="91"/>
      <x:c r="J50" s="93" t="str">
        <x:f>IF(OR(H50="",I50=""),"",I50-H50)</x:f>
      </x:c>
      <x:c r="K50" s="67"/>
      <x:c r="L50" s="67"/>
      <x:c r="M50" s="67"/>
      <x:c r="N50" s="67"/>
    </x:row>
    <x:row r="51">
      <x:c r="A51" s="83"/>
      <x:c r="B51" s="73"/>
      <x:c r="C51" s="73"/>
      <x:c r="D51" s="86" t="str">
        <x:f>IF(OR(B51="",C51=""),"",C51-B51)</x:f>
      </x:c>
      <x:c r="E51" s="87" t="str">
        <x:f>IFERROR((C51-B51)/B51,"")</x:f>
      </x:c>
      <x:c r="F51" s="87" t="str">
        <x:f>IF(E51="","",ABS(E51))</x:f>
      </x:c>
      <x:c r="G51" s="59" t="str">
        <x:f>IF(F51="","",IF(F51&lt;='Setup'!B59,"Yes","No"))</x:f>
      </x:c>
      <x:c r="H51" s="91"/>
      <x:c r="I51" s="91"/>
      <x:c r="J51" s="93" t="str">
        <x:f>IF(OR(H51="",I51=""),"",I51-H51)</x:f>
      </x:c>
      <x:c r="K51" s="67"/>
      <x:c r="L51" s="67"/>
      <x:c r="M51" s="67"/>
      <x:c r="N51" s="67"/>
    </x:row>
    <x:row r="52">
      <x:c r="A52" s="83"/>
      <x:c r="B52" s="73"/>
      <x:c r="C52" s="73"/>
      <x:c r="D52" s="86" t="str">
        <x:f>IF(OR(B52="",C52=""),"",C52-B52)</x:f>
      </x:c>
      <x:c r="E52" s="87" t="str">
        <x:f>IFERROR((C52-B52)/B52,"")</x:f>
      </x:c>
      <x:c r="F52" s="87" t="str">
        <x:f>IF(E52="","",ABS(E52))</x:f>
      </x:c>
      <x:c r="G52" s="59" t="str">
        <x:f>IF(F52="","",IF(F52&lt;='Setup'!B60,"Yes","No"))</x:f>
      </x:c>
      <x:c r="H52" s="91"/>
      <x:c r="I52" s="91"/>
      <x:c r="J52" s="93" t="str">
        <x:f>IF(OR(H52="",I52=""),"",I52-H52)</x:f>
      </x:c>
      <x:c r="K52" s="67"/>
      <x:c r="L52" s="67"/>
      <x:c r="M52" s="67"/>
      <x:c r="N52" s="67"/>
    </x:row>
    <x:row r="53">
      <x:c r="A53" s="83"/>
      <x:c r="B53" s="73"/>
      <x:c r="C53" s="73"/>
      <x:c r="D53" s="86" t="str">
        <x:f>IF(OR(B53="",C53=""),"",C53-B53)</x:f>
      </x:c>
      <x:c r="E53" s="87" t="str">
        <x:f>IFERROR((C53-B53)/B53,"")</x:f>
      </x:c>
      <x:c r="F53" s="87" t="str">
        <x:f>IF(E53="","",ABS(E53))</x:f>
      </x:c>
      <x:c r="G53" s="59" t="str">
        <x:f>IF(F53="","",IF(F53&lt;='Setup'!B61,"Yes","No"))</x:f>
      </x:c>
      <x:c r="H53" s="91"/>
      <x:c r="I53" s="91"/>
      <x:c r="J53" s="93" t="str">
        <x:f>IF(OR(H53="",I53=""),"",I53-H53)</x:f>
      </x:c>
      <x:c r="K53" s="67"/>
      <x:c r="L53" s="67"/>
      <x:c r="M53" s="67"/>
      <x:c r="N53" s="67"/>
    </x:row>
    <x:row r="54">
      <x:c r="A54" s="83"/>
      <x:c r="B54" s="73"/>
      <x:c r="C54" s="73"/>
      <x:c r="D54" s="86" t="str">
        <x:f>IF(OR(B54="",C54=""),"",C54-B54)</x:f>
      </x:c>
      <x:c r="E54" s="87" t="str">
        <x:f>IFERROR((C54-B54)/B54,"")</x:f>
      </x:c>
      <x:c r="F54" s="87" t="str">
        <x:f>IF(E54="","",ABS(E54))</x:f>
      </x:c>
      <x:c r="G54" s="59" t="str">
        <x:f>IF(F54="","",IF(F54&lt;='Setup'!B62,"Yes","No"))</x:f>
      </x:c>
      <x:c r="H54" s="91"/>
      <x:c r="I54" s="91"/>
      <x:c r="J54" s="93" t="str">
        <x:f>IF(OR(H54="",I54=""),"",I54-H54)</x:f>
      </x:c>
      <x:c r="K54" s="67"/>
      <x:c r="L54" s="67"/>
      <x:c r="M54" s="67"/>
      <x:c r="N54" s="67"/>
    </x:row>
    <x:row r="55">
      <x:c r="A55" s="83"/>
      <x:c r="B55" s="73"/>
      <x:c r="C55" s="73"/>
      <x:c r="D55" s="86" t="str">
        <x:f>IF(OR(B55="",C55=""),"",C55-B55)</x:f>
      </x:c>
      <x:c r="E55" s="87" t="str">
        <x:f>IFERROR((C55-B55)/B55,"")</x:f>
      </x:c>
      <x:c r="F55" s="87" t="str">
        <x:f>IF(E55="","",ABS(E55))</x:f>
      </x:c>
      <x:c r="G55" s="59" t="str">
        <x:f>IF(F55="","",IF(F55&lt;='Setup'!B63,"Yes","No"))</x:f>
      </x:c>
      <x:c r="H55" s="91"/>
      <x:c r="I55" s="91"/>
      <x:c r="J55" s="93" t="str">
        <x:f>IF(OR(H55="",I55=""),"",I55-H55)</x:f>
      </x:c>
      <x:c r="K55" s="67"/>
      <x:c r="L55" s="67"/>
      <x:c r="M55" s="67"/>
      <x:c r="N55" s="67"/>
    </x:row>
    <x:row r="56">
      <x:c r="A56" s="83"/>
      <x:c r="B56" s="73"/>
      <x:c r="C56" s="73"/>
      <x:c r="D56" s="86" t="str">
        <x:f>IF(OR(B56="",C56=""),"",C56-B56)</x:f>
      </x:c>
      <x:c r="E56" s="87" t="str">
        <x:f>IFERROR((C56-B56)/B56,"")</x:f>
      </x:c>
      <x:c r="F56" s="87" t="str">
        <x:f>IF(E56="","",ABS(E56))</x:f>
      </x:c>
      <x:c r="G56" s="59" t="str">
        <x:f>IF(F56="","",IF(F56&lt;='Setup'!B64,"Yes","No"))</x:f>
      </x:c>
      <x:c r="H56" s="91"/>
      <x:c r="I56" s="91"/>
      <x:c r="J56" s="93" t="str">
        <x:f>IF(OR(H56="",I56=""),"",I56-H56)</x:f>
      </x:c>
      <x:c r="K56" s="67"/>
      <x:c r="L56" s="67"/>
      <x:c r="M56" s="67"/>
      <x:c r="N56" s="67"/>
    </x:row>
    <x:row r="57">
      <x:c r="A57" s="83"/>
      <x:c r="B57" s="73"/>
      <x:c r="C57" s="73"/>
      <x:c r="D57" s="86" t="str">
        <x:f>IF(OR(B57="",C57=""),"",C57-B57)</x:f>
      </x:c>
      <x:c r="E57" s="87" t="str">
        <x:f>IFERROR((C57-B57)/B57,"")</x:f>
      </x:c>
      <x:c r="F57" s="87" t="str">
        <x:f>IF(E57="","",ABS(E57))</x:f>
      </x:c>
      <x:c r="G57" s="59" t="str">
        <x:f>IF(F57="","",IF(F57&lt;='Setup'!B65,"Yes","No"))</x:f>
      </x:c>
      <x:c r="H57" s="91"/>
      <x:c r="I57" s="91"/>
      <x:c r="J57" s="93" t="str">
        <x:f>IF(OR(H57="",I57=""),"",I57-H57)</x:f>
      </x:c>
      <x:c r="K57" s="67"/>
      <x:c r="L57" s="67"/>
      <x:c r="M57" s="67"/>
      <x:c r="N57" s="67"/>
    </x:row>
    <x:row r="58">
      <x:c r="A58" s="83"/>
      <x:c r="B58" s="73"/>
      <x:c r="C58" s="73"/>
      <x:c r="D58" s="86" t="str">
        <x:f>IF(OR(B58="",C58=""),"",C58-B58)</x:f>
      </x:c>
      <x:c r="E58" s="87" t="str">
        <x:f>IFERROR((C58-B58)/B58,"")</x:f>
      </x:c>
      <x:c r="F58" s="87" t="str">
        <x:f>IF(E58="","",ABS(E58))</x:f>
      </x:c>
      <x:c r="G58" s="59" t="str">
        <x:f>IF(F58="","",IF(F58&lt;='Setup'!B66,"Yes","No"))</x:f>
      </x:c>
      <x:c r="H58" s="91"/>
      <x:c r="I58" s="91"/>
      <x:c r="J58" s="93" t="str">
        <x:f>IF(OR(H58="",I58=""),"",I58-H58)</x:f>
      </x:c>
      <x:c r="K58" s="67"/>
      <x:c r="L58" s="67"/>
      <x:c r="M58" s="67"/>
      <x:c r="N58" s="67"/>
    </x:row>
    <x:row r="59">
      <x:c r="A59" s="83"/>
      <x:c r="B59" s="73"/>
      <x:c r="C59" s="73"/>
      <x:c r="D59" s="86" t="str">
        <x:f>IF(OR(B59="",C59=""),"",C59-B59)</x:f>
      </x:c>
      <x:c r="E59" s="87" t="str">
        <x:f>IFERROR((C59-B59)/B59,"")</x:f>
      </x:c>
      <x:c r="F59" s="87" t="str">
        <x:f>IF(E59="","",ABS(E59))</x:f>
      </x:c>
      <x:c r="G59" s="59" t="str">
        <x:f>IF(F59="","",IF(F59&lt;='Setup'!B67,"Yes","No"))</x:f>
      </x:c>
      <x:c r="H59" s="91"/>
      <x:c r="I59" s="91"/>
      <x:c r="J59" s="93" t="str">
        <x:f>IF(OR(H59="",I59=""),"",I59-H59)</x:f>
      </x:c>
      <x:c r="K59" s="67"/>
      <x:c r="L59" s="67"/>
      <x:c r="M59" s="67"/>
      <x:c r="N59" s="67"/>
    </x:row>
    <x:row r="60">
      <x:c r="A60" s="83"/>
      <x:c r="B60" s="73"/>
      <x:c r="C60" s="73"/>
      <x:c r="D60" s="86" t="str">
        <x:f>IF(OR(B60="",C60=""),"",C60-B60)</x:f>
      </x:c>
      <x:c r="E60" s="87" t="str">
        <x:f>IFERROR((C60-B60)/B60,"")</x:f>
      </x:c>
      <x:c r="F60" s="87" t="str">
        <x:f>IF(E60="","",ABS(E60))</x:f>
      </x:c>
      <x:c r="G60" s="59" t="str">
        <x:f>IF(F60="","",IF(F60&lt;='Setup'!B68,"Yes","No"))</x:f>
      </x:c>
      <x:c r="H60" s="91"/>
      <x:c r="I60" s="91"/>
      <x:c r="J60" s="93" t="str">
        <x:f>IF(OR(H60="",I60=""),"",I60-H60)</x:f>
      </x:c>
      <x:c r="K60" s="67"/>
      <x:c r="L60" s="67"/>
      <x:c r="M60" s="67"/>
      <x:c r="N60" s="67"/>
    </x:row>
    <x:row r="61">
      <x:c r="A61" s="83"/>
      <x:c r="B61" s="73"/>
      <x:c r="C61" s="73"/>
      <x:c r="D61" s="86" t="str">
        <x:f>IF(OR(B61="",C61=""),"",C61-B61)</x:f>
      </x:c>
      <x:c r="E61" s="87" t="str">
        <x:f>IFERROR((C61-B61)/B61,"")</x:f>
      </x:c>
      <x:c r="F61" s="87" t="str">
        <x:f>IF(E61="","",ABS(E61))</x:f>
      </x:c>
      <x:c r="G61" s="59" t="str">
        <x:f>IF(F61="","",IF(F61&lt;='Setup'!B69,"Yes","No"))</x:f>
      </x:c>
      <x:c r="H61" s="91"/>
      <x:c r="I61" s="91"/>
      <x:c r="J61" s="93" t="str">
        <x:f>IF(OR(H61="",I61=""),"",I61-H61)</x:f>
      </x:c>
      <x:c r="K61" s="67"/>
      <x:c r="L61" s="67"/>
      <x:c r="M61" s="67"/>
      <x:c r="N61" s="67"/>
    </x:row>
    <x:row r="62">
      <x:c r="A62" s="83"/>
      <x:c r="B62" s="73"/>
      <x:c r="C62" s="73"/>
      <x:c r="D62" s="86" t="str">
        <x:f>IF(OR(B62="",C62=""),"",C62-B62)</x:f>
      </x:c>
      <x:c r="E62" s="87" t="str">
        <x:f>IFERROR((C62-B62)/B62,"")</x:f>
      </x:c>
      <x:c r="F62" s="87" t="str">
        <x:f>IF(E62="","",ABS(E62))</x:f>
      </x:c>
      <x:c r="G62" s="59" t="str">
        <x:f>IF(F62="","",IF(F62&lt;='Setup'!B70,"Yes","No"))</x:f>
      </x:c>
      <x:c r="H62" s="91"/>
      <x:c r="I62" s="91"/>
      <x:c r="J62" s="93" t="str">
        <x:f>IF(OR(H62="",I62=""),"",I62-H62)</x:f>
      </x:c>
      <x:c r="K62" s="67"/>
      <x:c r="L62" s="67"/>
      <x:c r="M62" s="67"/>
      <x:c r="N62" s="67"/>
    </x:row>
    <x:row r="63">
      <x:c r="A63" s="83"/>
      <x:c r="B63" s="73"/>
      <x:c r="C63" s="73"/>
      <x:c r="D63" s="86" t="str">
        <x:f>IF(OR(B63="",C63=""),"",C63-B63)</x:f>
      </x:c>
      <x:c r="E63" s="87" t="str">
        <x:f>IFERROR((C63-B63)/B63,"")</x:f>
      </x:c>
      <x:c r="F63" s="87" t="str">
        <x:f>IF(E63="","",ABS(E63))</x:f>
      </x:c>
      <x:c r="G63" s="59" t="str">
        <x:f>IF(F63="","",IF(F63&lt;='Setup'!B71,"Yes","No"))</x:f>
      </x:c>
      <x:c r="H63" s="91"/>
      <x:c r="I63" s="91"/>
      <x:c r="J63" s="93" t="str">
        <x:f>IF(OR(H63="",I63=""),"",I63-H63)</x:f>
      </x:c>
      <x:c r="K63" s="67"/>
      <x:c r="L63" s="67"/>
      <x:c r="M63" s="67"/>
      <x:c r="N63" s="67"/>
    </x:row>
    <x:row r="64">
      <x:c r="A64" s="83"/>
      <x:c r="B64" s="73"/>
      <x:c r="C64" s="73"/>
      <x:c r="D64" s="86" t="str">
        <x:f>IF(OR(B64="",C64=""),"",C64-B64)</x:f>
      </x:c>
      <x:c r="E64" s="87" t="str">
        <x:f>IFERROR((C64-B64)/B64,"")</x:f>
      </x:c>
      <x:c r="F64" s="87" t="str">
        <x:f>IF(E64="","",ABS(E64))</x:f>
      </x:c>
      <x:c r="G64" s="59" t="str">
        <x:f>IF(F64="","",IF(F64&lt;='Setup'!B72,"Yes","No"))</x:f>
      </x:c>
      <x:c r="H64" s="91"/>
      <x:c r="I64" s="91"/>
      <x:c r="J64" s="93" t="str">
        <x:f>IF(OR(H64="",I64=""),"",I64-H64)</x:f>
      </x:c>
      <x:c r="K64" s="67"/>
      <x:c r="L64" s="67"/>
      <x:c r="M64" s="67"/>
      <x:c r="N64" s="67"/>
    </x:row>
    <x:row r="65">
      <x:c r="A65" s="83"/>
      <x:c r="B65" s="73"/>
      <x:c r="C65" s="73"/>
      <x:c r="D65" s="86" t="str">
        <x:f>IF(OR(B65="",C65=""),"",C65-B65)</x:f>
      </x:c>
      <x:c r="E65" s="87" t="str">
        <x:f>IFERROR((C65-B65)/B65,"")</x:f>
      </x:c>
      <x:c r="F65" s="87" t="str">
        <x:f>IF(E65="","",ABS(E65))</x:f>
      </x:c>
      <x:c r="G65" s="59" t="str">
        <x:f>IF(F65="","",IF(F65&lt;='Setup'!B73,"Yes","No"))</x:f>
      </x:c>
      <x:c r="H65" s="91"/>
      <x:c r="I65" s="91"/>
      <x:c r="J65" s="93" t="str">
        <x:f>IF(OR(H65="",I65=""),"",I65-H65)</x:f>
      </x:c>
      <x:c r="K65" s="67"/>
      <x:c r="L65" s="67"/>
      <x:c r="M65" s="67"/>
      <x:c r="N65" s="67"/>
    </x:row>
    <x:row r="66">
      <x:c r="A66" s="83"/>
      <x:c r="B66" s="73"/>
      <x:c r="C66" s="73"/>
      <x:c r="D66" s="86" t="str">
        <x:f>IF(OR(B66="",C66=""),"",C66-B66)</x:f>
      </x:c>
      <x:c r="E66" s="87" t="str">
        <x:f>IFERROR((C66-B66)/B66,"")</x:f>
      </x:c>
      <x:c r="F66" s="87" t="str">
        <x:f>IF(E66="","",ABS(E66))</x:f>
      </x:c>
      <x:c r="G66" s="59" t="str">
        <x:f>IF(F66="","",IF(F66&lt;='Setup'!B74,"Yes","No"))</x:f>
      </x:c>
      <x:c r="H66" s="91"/>
      <x:c r="I66" s="91"/>
      <x:c r="J66" s="93" t="str">
        <x:f>IF(OR(H66="",I66=""),"",I66-H66)</x:f>
      </x:c>
      <x:c r="K66" s="67"/>
      <x:c r="L66" s="67"/>
      <x:c r="M66" s="67"/>
      <x:c r="N66" s="67"/>
    </x:row>
    <x:row r="67">
      <x:c r="A67" s="83"/>
      <x:c r="B67" s="73"/>
      <x:c r="C67" s="73"/>
      <x:c r="D67" s="86" t="str">
        <x:f>IF(OR(B67="",C67=""),"",C67-B67)</x:f>
      </x:c>
      <x:c r="E67" s="87" t="str">
        <x:f>IFERROR((C67-B67)/B67,"")</x:f>
      </x:c>
      <x:c r="F67" s="87" t="str">
        <x:f>IF(E67="","",ABS(E67))</x:f>
      </x:c>
      <x:c r="G67" s="59" t="str">
        <x:f>IF(F67="","",IF(F67&lt;='Setup'!B75,"Yes","No"))</x:f>
      </x:c>
      <x:c r="H67" s="91"/>
      <x:c r="I67" s="91"/>
      <x:c r="J67" s="93" t="str">
        <x:f>IF(OR(H67="",I67=""),"",I67-H67)</x:f>
      </x:c>
      <x:c r="K67" s="67"/>
      <x:c r="L67" s="67"/>
      <x:c r="M67" s="67"/>
      <x:c r="N67" s="67"/>
    </x:row>
    <x:row r="68">
      <x:c r="A68" s="83"/>
      <x:c r="B68" s="73"/>
      <x:c r="C68" s="73"/>
      <x:c r="D68" s="86" t="str">
        <x:f>IF(OR(B68="",C68=""),"",C68-B68)</x:f>
      </x:c>
      <x:c r="E68" s="87" t="str">
        <x:f>IFERROR((C68-B68)/B68,"")</x:f>
      </x:c>
      <x:c r="F68" s="87" t="str">
        <x:f>IF(E68="","",ABS(E68))</x:f>
      </x:c>
      <x:c r="G68" s="59" t="str">
        <x:f>IF(F68="","",IF(F68&lt;='Setup'!B76,"Yes","No"))</x:f>
      </x:c>
      <x:c r="H68" s="91"/>
      <x:c r="I68" s="91"/>
      <x:c r="J68" s="93" t="str">
        <x:f>IF(OR(H68="",I68=""),"",I68-H68)</x:f>
      </x:c>
      <x:c r="K68" s="67"/>
      <x:c r="L68" s="67"/>
      <x:c r="M68" s="67"/>
      <x:c r="N68" s="67"/>
    </x:row>
    <x:row r="69">
      <x:c r="A69" s="83"/>
      <x:c r="B69" s="73"/>
      <x:c r="C69" s="73"/>
      <x:c r="D69" s="86" t="str">
        <x:f>IF(OR(B69="",C69=""),"",C69-B69)</x:f>
      </x:c>
      <x:c r="E69" s="87" t="str">
        <x:f>IFERROR((C69-B69)/B69,"")</x:f>
      </x:c>
      <x:c r="F69" s="87" t="str">
        <x:f>IF(E69="","",ABS(E69))</x:f>
      </x:c>
      <x:c r="G69" s="59" t="str">
        <x:f>IF(F69="","",IF(F69&lt;='Setup'!B77,"Yes","No"))</x:f>
      </x:c>
      <x:c r="H69" s="91"/>
      <x:c r="I69" s="91"/>
      <x:c r="J69" s="93" t="str">
        <x:f>IF(OR(H69="",I69=""),"",I69-H69)</x:f>
      </x:c>
      <x:c r="K69" s="67"/>
      <x:c r="L69" s="67"/>
      <x:c r="M69" s="67"/>
      <x:c r="N69" s="67"/>
    </x:row>
    <x:row r="70">
      <x:c r="A70" s="83"/>
      <x:c r="B70" s="73"/>
      <x:c r="C70" s="73"/>
      <x:c r="D70" s="86" t="str">
        <x:f>IF(OR(B70="",C70=""),"",C70-B70)</x:f>
      </x:c>
      <x:c r="E70" s="87" t="str">
        <x:f>IFERROR((C70-B70)/B70,"")</x:f>
      </x:c>
      <x:c r="F70" s="87" t="str">
        <x:f>IF(E70="","",ABS(E70))</x:f>
      </x:c>
      <x:c r="G70" s="59" t="str">
        <x:f>IF(F70="","",IF(F70&lt;='Setup'!B78,"Yes","No"))</x:f>
      </x:c>
      <x:c r="H70" s="91"/>
      <x:c r="I70" s="91"/>
      <x:c r="J70" s="93" t="str">
        <x:f>IF(OR(H70="",I70=""),"",I70-H70)</x:f>
      </x:c>
      <x:c r="K70" s="67"/>
      <x:c r="L70" s="67"/>
      <x:c r="M70" s="67"/>
      <x:c r="N70" s="67"/>
    </x:row>
    <x:row r="71">
      <x:c r="A71" s="83"/>
      <x:c r="B71" s="73"/>
      <x:c r="C71" s="73"/>
      <x:c r="D71" s="86" t="str">
        <x:f>IF(OR(B71="",C71=""),"",C71-B71)</x:f>
      </x:c>
      <x:c r="E71" s="87" t="str">
        <x:f>IFERROR((C71-B71)/B71,"")</x:f>
      </x:c>
      <x:c r="F71" s="87" t="str">
        <x:f>IF(E71="","",ABS(E71))</x:f>
      </x:c>
      <x:c r="G71" s="59" t="str">
        <x:f>IF(F71="","",IF(F71&lt;='Setup'!B79,"Yes","No"))</x:f>
      </x:c>
      <x:c r="H71" s="91"/>
      <x:c r="I71" s="91"/>
      <x:c r="J71" s="93" t="str">
        <x:f>IF(OR(H71="",I71=""),"",I71-H71)</x:f>
      </x:c>
      <x:c r="K71" s="67"/>
      <x:c r="L71" s="67"/>
      <x:c r="M71" s="67"/>
      <x:c r="N71" s="67"/>
    </x:row>
    <x:row r="72">
      <x:c r="A72" s="83"/>
      <x:c r="B72" s="73"/>
      <x:c r="C72" s="73"/>
      <x:c r="D72" s="86" t="str">
        <x:f>IF(OR(B72="",C72=""),"",C72-B72)</x:f>
      </x:c>
      <x:c r="E72" s="87" t="str">
        <x:f>IFERROR((C72-B72)/B72,"")</x:f>
      </x:c>
      <x:c r="F72" s="87" t="str">
        <x:f>IF(E72="","",ABS(E72))</x:f>
      </x:c>
      <x:c r="G72" s="59" t="str">
        <x:f>IF(F72="","",IF(F72&lt;='Setup'!B80,"Yes","No"))</x:f>
      </x:c>
      <x:c r="H72" s="91"/>
      <x:c r="I72" s="91"/>
      <x:c r="J72" s="93" t="str">
        <x:f>IF(OR(H72="",I72=""),"",I72-H72)</x:f>
      </x:c>
      <x:c r="K72" s="67"/>
      <x:c r="L72" s="67"/>
      <x:c r="M72" s="67"/>
      <x:c r="N72" s="67"/>
    </x:row>
    <x:row r="73">
      <x:c r="A73" s="83"/>
      <x:c r="B73" s="73"/>
      <x:c r="C73" s="73"/>
      <x:c r="D73" s="86" t="str">
        <x:f>IF(OR(B73="",C73=""),"",C73-B73)</x:f>
      </x:c>
      <x:c r="E73" s="87" t="str">
        <x:f>IFERROR((C73-B73)/B73,"")</x:f>
      </x:c>
      <x:c r="F73" s="87" t="str">
        <x:f>IF(E73="","",ABS(E73))</x:f>
      </x:c>
      <x:c r="G73" s="59" t="str">
        <x:f>IF(F73="","",IF(F73&lt;='Setup'!B81,"Yes","No"))</x:f>
      </x:c>
      <x:c r="H73" s="91"/>
      <x:c r="I73" s="91"/>
      <x:c r="J73" s="93" t="str">
        <x:f>IF(OR(H73="",I73=""),"",I73-H73)</x:f>
      </x:c>
      <x:c r="K73" s="67"/>
      <x:c r="L73" s="67"/>
      <x:c r="M73" s="67"/>
      <x:c r="N73" s="67"/>
    </x:row>
    <x:row r="74">
      <x:c r="A74" s="83"/>
      <x:c r="B74" s="73"/>
      <x:c r="C74" s="73"/>
      <x:c r="D74" s="86" t="str">
        <x:f>IF(OR(B74="",C74=""),"",C74-B74)</x:f>
      </x:c>
      <x:c r="E74" s="87" t="str">
        <x:f>IFERROR((C74-B74)/B74,"")</x:f>
      </x:c>
      <x:c r="F74" s="87" t="str">
        <x:f>IF(E74="","",ABS(E74))</x:f>
      </x:c>
      <x:c r="G74" s="59" t="str">
        <x:f>IF(F74="","",IF(F74&lt;='Setup'!B82,"Yes","No"))</x:f>
      </x:c>
      <x:c r="H74" s="91"/>
      <x:c r="I74" s="91"/>
      <x:c r="J74" s="93" t="str">
        <x:f>IF(OR(H74="",I74=""),"",I74-H74)</x:f>
      </x:c>
      <x:c r="K74" s="67"/>
      <x:c r="L74" s="67"/>
      <x:c r="M74" s="67"/>
      <x:c r="N74" s="67"/>
    </x:row>
    <x:row r="75">
      <x:c r="A75" s="83"/>
      <x:c r="B75" s="73"/>
      <x:c r="C75" s="73"/>
      <x:c r="D75" s="86" t="str">
        <x:f>IF(OR(B75="",C75=""),"",C75-B75)</x:f>
      </x:c>
      <x:c r="E75" s="87" t="str">
        <x:f>IFERROR((C75-B75)/B75,"")</x:f>
      </x:c>
      <x:c r="F75" s="87" t="str">
        <x:f>IF(E75="","",ABS(E75))</x:f>
      </x:c>
      <x:c r="G75" s="59" t="str">
        <x:f>IF(F75="","",IF(F75&lt;='Setup'!B83,"Yes","No"))</x:f>
      </x:c>
      <x:c r="H75" s="91"/>
      <x:c r="I75" s="91"/>
      <x:c r="J75" s="93" t="str">
        <x:f>IF(OR(H75="",I75=""),"",I75-H75)</x:f>
      </x:c>
      <x:c r="K75" s="67"/>
      <x:c r="L75" s="67"/>
      <x:c r="M75" s="67"/>
      <x:c r="N75" s="67"/>
    </x:row>
    <x:row r="76">
      <x:c r="A76" s="83"/>
      <x:c r="B76" s="73"/>
      <x:c r="C76" s="73"/>
      <x:c r="D76" s="86" t="str">
        <x:f>IF(OR(B76="",C76=""),"",C76-B76)</x:f>
      </x:c>
      <x:c r="E76" s="87" t="str">
        <x:f>IFERROR((C76-B76)/B76,"")</x:f>
      </x:c>
      <x:c r="F76" s="87" t="str">
        <x:f>IF(E76="","",ABS(E76))</x:f>
      </x:c>
      <x:c r="G76" s="59" t="str">
        <x:f>IF(F76="","",IF(F76&lt;='Setup'!B84,"Yes","No"))</x:f>
      </x:c>
      <x:c r="H76" s="91"/>
      <x:c r="I76" s="91"/>
      <x:c r="J76" s="93" t="str">
        <x:f>IF(OR(H76="",I76=""),"",I76-H76)</x:f>
      </x:c>
      <x:c r="K76" s="67"/>
      <x:c r="L76" s="67"/>
      <x:c r="M76" s="67"/>
      <x:c r="N76" s="67"/>
    </x:row>
    <x:row r="77">
      <x:c r="A77" s="83"/>
      <x:c r="B77" s="73"/>
      <x:c r="C77" s="73"/>
      <x:c r="D77" s="86" t="str">
        <x:f>IF(OR(B77="",C77=""),"",C77-B77)</x:f>
      </x:c>
      <x:c r="E77" s="87" t="str">
        <x:f>IFERROR((C77-B77)/B77,"")</x:f>
      </x:c>
      <x:c r="F77" s="87" t="str">
        <x:f>IF(E77="","",ABS(E77))</x:f>
      </x:c>
      <x:c r="G77" s="59" t="str">
        <x:f>IF(F77="","",IF(F77&lt;='Setup'!B85,"Yes","No"))</x:f>
      </x:c>
      <x:c r="H77" s="91"/>
      <x:c r="I77" s="91"/>
      <x:c r="J77" s="93" t="str">
        <x:f>IF(OR(H77="",I77=""),"",I77-H77)</x:f>
      </x:c>
      <x:c r="K77" s="67"/>
      <x:c r="L77" s="67"/>
      <x:c r="M77" s="67"/>
      <x:c r="N77" s="67"/>
    </x:row>
    <x:row r="78">
      <x:c r="A78" s="83"/>
      <x:c r="B78" s="73"/>
      <x:c r="C78" s="73"/>
      <x:c r="D78" s="86" t="str">
        <x:f>IF(OR(B78="",C78=""),"",C78-B78)</x:f>
      </x:c>
      <x:c r="E78" s="87" t="str">
        <x:f>IFERROR((C78-B78)/B78,"")</x:f>
      </x:c>
      <x:c r="F78" s="87" t="str">
        <x:f>IF(E78="","",ABS(E78))</x:f>
      </x:c>
      <x:c r="G78" s="59" t="str">
        <x:f>IF(F78="","",IF(F78&lt;='Setup'!B86,"Yes","No"))</x:f>
      </x:c>
      <x:c r="H78" s="91"/>
      <x:c r="I78" s="91"/>
      <x:c r="J78" s="93" t="str">
        <x:f>IF(OR(H78="",I78=""),"",I78-H78)</x:f>
      </x:c>
      <x:c r="K78" s="67"/>
      <x:c r="L78" s="67"/>
      <x:c r="M78" s="67"/>
      <x:c r="N78" s="67"/>
    </x:row>
    <x:row r="79">
      <x:c r="A79" s="83"/>
      <x:c r="B79" s="73"/>
      <x:c r="C79" s="73"/>
      <x:c r="D79" s="86" t="str">
        <x:f>IF(OR(B79="",C79=""),"",C79-B79)</x:f>
      </x:c>
      <x:c r="E79" s="87" t="str">
        <x:f>IFERROR((C79-B79)/B79,"")</x:f>
      </x:c>
      <x:c r="F79" s="87" t="str">
        <x:f>IF(E79="","",ABS(E79))</x:f>
      </x:c>
      <x:c r="G79" s="59" t="str">
        <x:f>IF(F79="","",IF(F79&lt;='Setup'!B87,"Yes","No"))</x:f>
      </x:c>
      <x:c r="H79" s="91"/>
      <x:c r="I79" s="91"/>
      <x:c r="J79" s="93" t="str">
        <x:f>IF(OR(H79="",I79=""),"",I79-H79)</x:f>
      </x:c>
      <x:c r="K79" s="67"/>
      <x:c r="L79" s="67"/>
      <x:c r="M79" s="67"/>
      <x:c r="N79" s="67"/>
    </x:row>
    <x:row r="80">
      <x:c r="A80" s="83"/>
      <x:c r="B80" s="73"/>
      <x:c r="C80" s="73"/>
      <x:c r="D80" s="86" t="str">
        <x:f>IF(OR(B80="",C80=""),"",C80-B80)</x:f>
      </x:c>
      <x:c r="E80" s="87" t="str">
        <x:f>IFERROR((C80-B80)/B80,"")</x:f>
      </x:c>
      <x:c r="F80" s="87" t="str">
        <x:f>IF(E80="","",ABS(E80))</x:f>
      </x:c>
      <x:c r="G80" s="59" t="str">
        <x:f>IF(F80="","",IF(F80&lt;='Setup'!B88,"Yes","No"))</x:f>
      </x:c>
      <x:c r="H80" s="91"/>
      <x:c r="I80" s="91"/>
      <x:c r="J80" s="93" t="str">
        <x:f>IF(OR(H80="",I80=""),"",I80-H80)</x:f>
      </x:c>
      <x:c r="K80" s="67"/>
      <x:c r="L80" s="67"/>
      <x:c r="M80" s="67"/>
      <x:c r="N80" s="67"/>
    </x:row>
    <x:row r="81">
      <x:c r="A81" s="83"/>
      <x:c r="B81" s="73"/>
      <x:c r="C81" s="73"/>
      <x:c r="D81" s="86" t="str">
        <x:f>IF(OR(B81="",C81=""),"",C81-B81)</x:f>
      </x:c>
      <x:c r="E81" s="87" t="str">
        <x:f>IFERROR((C81-B81)/B81,"")</x:f>
      </x:c>
      <x:c r="F81" s="87" t="str">
        <x:f>IF(E81="","",ABS(E81))</x:f>
      </x:c>
      <x:c r="G81" s="59" t="str">
        <x:f>IF(F81="","",IF(F81&lt;='Setup'!B89,"Yes","No"))</x:f>
      </x:c>
      <x:c r="H81" s="91"/>
      <x:c r="I81" s="91"/>
      <x:c r="J81" s="93" t="str">
        <x:f>IF(OR(H81="",I81=""),"",I81-H81)</x:f>
      </x:c>
      <x:c r="K81" s="67"/>
      <x:c r="L81" s="67"/>
      <x:c r="M81" s="67"/>
      <x:c r="N81" s="67"/>
    </x:row>
    <x:row r="82">
      <x:c r="A82" s="83"/>
      <x:c r="B82" s="73"/>
      <x:c r="C82" s="73"/>
      <x:c r="D82" s="86" t="str">
        <x:f>IF(OR(B82="",C82=""),"",C82-B82)</x:f>
      </x:c>
      <x:c r="E82" s="87" t="str">
        <x:f>IFERROR((C82-B82)/B82,"")</x:f>
      </x:c>
      <x:c r="F82" s="87" t="str">
        <x:f>IF(E82="","",ABS(E82))</x:f>
      </x:c>
      <x:c r="G82" s="59" t="str">
        <x:f>IF(F82="","",IF(F82&lt;='Setup'!B90,"Yes","No"))</x:f>
      </x:c>
      <x:c r="H82" s="91"/>
      <x:c r="I82" s="91"/>
      <x:c r="J82" s="93" t="str">
        <x:f>IF(OR(H82="",I82=""),"",I82-H82)</x:f>
      </x:c>
      <x:c r="K82" s="67"/>
      <x:c r="L82" s="67"/>
      <x:c r="M82" s="67"/>
      <x:c r="N82" s="67"/>
    </x:row>
    <x:row r="83">
      <x:c r="A83" s="83"/>
      <x:c r="B83" s="73"/>
      <x:c r="C83" s="73"/>
      <x:c r="D83" s="86" t="str">
        <x:f>IF(OR(B83="",C83=""),"",C83-B83)</x:f>
      </x:c>
      <x:c r="E83" s="87" t="str">
        <x:f>IFERROR((C83-B83)/B83,"")</x:f>
      </x:c>
      <x:c r="F83" s="87" t="str">
        <x:f>IF(E83="","",ABS(E83))</x:f>
      </x:c>
      <x:c r="G83" s="59" t="str">
        <x:f>IF(F83="","",IF(F83&lt;='Setup'!B91,"Yes","No"))</x:f>
      </x:c>
      <x:c r="H83" s="91"/>
      <x:c r="I83" s="91"/>
      <x:c r="J83" s="93" t="str">
        <x:f>IF(OR(H83="",I83=""),"",I83-H83)</x:f>
      </x:c>
      <x:c r="K83" s="67"/>
      <x:c r="L83" s="67"/>
      <x:c r="M83" s="67"/>
      <x:c r="N83" s="67"/>
    </x:row>
    <x:row r="84">
      <x:c r="A84" s="83"/>
      <x:c r="B84" s="73"/>
      <x:c r="C84" s="73"/>
      <x:c r="D84" s="86" t="str">
        <x:f>IF(OR(B84="",C84=""),"",C84-B84)</x:f>
      </x:c>
      <x:c r="E84" s="87" t="str">
        <x:f>IFERROR((C84-B84)/B84,"")</x:f>
      </x:c>
      <x:c r="F84" s="87" t="str">
        <x:f>IF(E84="","",ABS(E84))</x:f>
      </x:c>
      <x:c r="G84" s="59" t="str">
        <x:f>IF(F84="","",IF(F84&lt;='Setup'!B92,"Yes","No"))</x:f>
      </x:c>
      <x:c r="H84" s="91"/>
      <x:c r="I84" s="91"/>
      <x:c r="J84" s="93" t="str">
        <x:f>IF(OR(H84="",I84=""),"",I84-H84)</x:f>
      </x:c>
      <x:c r="K84" s="67"/>
      <x:c r="L84" s="67"/>
      <x:c r="M84" s="67"/>
      <x:c r="N84" s="67"/>
    </x:row>
    <x:row r="85">
      <x:c r="A85" s="83"/>
      <x:c r="B85" s="73"/>
      <x:c r="C85" s="73"/>
      <x:c r="D85" s="86" t="str">
        <x:f>IF(OR(B85="",C85=""),"",C85-B85)</x:f>
      </x:c>
      <x:c r="E85" s="87" t="str">
        <x:f>IFERROR((C85-B85)/B85,"")</x:f>
      </x:c>
      <x:c r="F85" s="87" t="str">
        <x:f>IF(E85="","",ABS(E85))</x:f>
      </x:c>
      <x:c r="G85" s="59" t="str">
        <x:f>IF(F85="","",IF(F85&lt;='Setup'!B93,"Yes","No"))</x:f>
      </x:c>
      <x:c r="H85" s="91"/>
      <x:c r="I85" s="91"/>
      <x:c r="J85" s="93" t="str">
        <x:f>IF(OR(H85="",I85=""),"",I85-H85)</x:f>
      </x:c>
      <x:c r="K85" s="67"/>
      <x:c r="L85" s="67"/>
      <x:c r="M85" s="67"/>
      <x:c r="N85" s="67"/>
    </x:row>
    <x:row r="86">
      <x:c r="A86" s="83"/>
      <x:c r="B86" s="73"/>
      <x:c r="C86" s="73"/>
      <x:c r="D86" s="86" t="str">
        <x:f>IF(OR(B86="",C86=""),"",C86-B86)</x:f>
      </x:c>
      <x:c r="E86" s="87" t="str">
        <x:f>IFERROR((C86-B86)/B86,"")</x:f>
      </x:c>
      <x:c r="F86" s="87" t="str">
        <x:f>IF(E86="","",ABS(E86))</x:f>
      </x:c>
      <x:c r="G86" s="59" t="str">
        <x:f>IF(F86="","",IF(F86&lt;='Setup'!B94,"Yes","No"))</x:f>
      </x:c>
      <x:c r="H86" s="91"/>
      <x:c r="I86" s="91"/>
      <x:c r="J86" s="93" t="str">
        <x:f>IF(OR(H86="",I86=""),"",I86-H86)</x:f>
      </x:c>
      <x:c r="K86" s="67"/>
      <x:c r="L86" s="67"/>
      <x:c r="M86" s="67"/>
      <x:c r="N86" s="67"/>
    </x:row>
    <x:row r="87">
      <x:c r="A87" s="83"/>
      <x:c r="B87" s="73"/>
      <x:c r="C87" s="73"/>
      <x:c r="D87" s="86" t="str">
        <x:f>IF(OR(B87="",C87=""),"",C87-B87)</x:f>
      </x:c>
      <x:c r="E87" s="87" t="str">
        <x:f>IFERROR((C87-B87)/B87,"")</x:f>
      </x:c>
      <x:c r="F87" s="87" t="str">
        <x:f>IF(E87="","",ABS(E87))</x:f>
      </x:c>
      <x:c r="G87" s="59" t="str">
        <x:f>IF(F87="","",IF(F87&lt;='Setup'!B95,"Yes","No"))</x:f>
      </x:c>
      <x:c r="H87" s="91"/>
      <x:c r="I87" s="91"/>
      <x:c r="J87" s="93" t="str">
        <x:f>IF(OR(H87="",I87=""),"",I87-H87)</x:f>
      </x:c>
      <x:c r="K87" s="67"/>
      <x:c r="L87" s="67"/>
      <x:c r="M87" s="67"/>
      <x:c r="N87" s="67"/>
    </x:row>
    <x:row r="88">
      <x:c r="A88" s="83"/>
      <x:c r="B88" s="73"/>
      <x:c r="C88" s="73"/>
      <x:c r="D88" s="86" t="str">
        <x:f>IF(OR(B88="",C88=""),"",C88-B88)</x:f>
      </x:c>
      <x:c r="E88" s="87" t="str">
        <x:f>IFERROR((C88-B88)/B88,"")</x:f>
      </x:c>
      <x:c r="F88" s="87" t="str">
        <x:f>IF(E88="","",ABS(E88))</x:f>
      </x:c>
      <x:c r="G88" s="59" t="str">
        <x:f>IF(F88="","",IF(F88&lt;='Setup'!B96,"Yes","No"))</x:f>
      </x:c>
      <x:c r="H88" s="91"/>
      <x:c r="I88" s="91"/>
      <x:c r="J88" s="93" t="str">
        <x:f>IF(OR(H88="",I88=""),"",I88-H88)</x:f>
      </x:c>
      <x:c r="K88" s="67"/>
      <x:c r="L88" s="67"/>
      <x:c r="M88" s="67"/>
      <x:c r="N88" s="67"/>
    </x:row>
    <x:row r="89">
      <x:c r="A89" s="83"/>
      <x:c r="B89" s="73"/>
      <x:c r="C89" s="73"/>
      <x:c r="D89" s="86" t="str">
        <x:f>IF(OR(B89="",C89=""),"",C89-B89)</x:f>
      </x:c>
      <x:c r="E89" s="87" t="str">
        <x:f>IFERROR((C89-B89)/B89,"")</x:f>
      </x:c>
      <x:c r="F89" s="87" t="str">
        <x:f>IF(E89="","",ABS(E89))</x:f>
      </x:c>
      <x:c r="G89" s="59" t="str">
        <x:f>IF(F89="","",IF(F89&lt;='Setup'!B97,"Yes","No"))</x:f>
      </x:c>
      <x:c r="H89" s="91"/>
      <x:c r="I89" s="91"/>
      <x:c r="J89" s="93" t="str">
        <x:f>IF(OR(H89="",I89=""),"",I89-H89)</x:f>
      </x:c>
      <x:c r="K89" s="67"/>
      <x:c r="L89" s="67"/>
      <x:c r="M89" s="67"/>
      <x:c r="N89" s="67"/>
    </x:row>
    <x:row r="90">
      <x:c r="A90" s="83"/>
      <x:c r="B90" s="73"/>
      <x:c r="C90" s="73"/>
      <x:c r="D90" s="86" t="str">
        <x:f>IF(OR(B90="",C90=""),"",C90-B90)</x:f>
      </x:c>
      <x:c r="E90" s="87" t="str">
        <x:f>IFERROR((C90-B90)/B90,"")</x:f>
      </x:c>
      <x:c r="F90" s="87" t="str">
        <x:f>IF(E90="","",ABS(E90))</x:f>
      </x:c>
      <x:c r="G90" s="59" t="str">
        <x:f>IF(F90="","",IF(F90&lt;='Setup'!B98,"Yes","No"))</x:f>
      </x:c>
      <x:c r="H90" s="91"/>
      <x:c r="I90" s="91"/>
      <x:c r="J90" s="93" t="str">
        <x:f>IF(OR(H90="",I90=""),"",I90-H90)</x:f>
      </x:c>
      <x:c r="K90" s="67"/>
      <x:c r="L90" s="67"/>
      <x:c r="M90" s="67"/>
      <x:c r="N90" s="67"/>
    </x:row>
    <x:row r="91">
      <x:c r="A91" s="83"/>
      <x:c r="B91" s="73"/>
      <x:c r="C91" s="73"/>
      <x:c r="D91" s="86" t="str">
        <x:f>IF(OR(B91="",C91=""),"",C91-B91)</x:f>
      </x:c>
      <x:c r="E91" s="87" t="str">
        <x:f>IFERROR((C91-B91)/B91,"")</x:f>
      </x:c>
      <x:c r="F91" s="87" t="str">
        <x:f>IF(E91="","",ABS(E91))</x:f>
      </x:c>
      <x:c r="G91" s="59" t="str">
        <x:f>IF(F91="","",IF(F91&lt;='Setup'!B99,"Yes","No"))</x:f>
      </x:c>
      <x:c r="H91" s="91"/>
      <x:c r="I91" s="91"/>
      <x:c r="J91" s="93" t="str">
        <x:f>IF(OR(H91="",I91=""),"",I91-H91)</x:f>
      </x:c>
      <x:c r="K91" s="67"/>
      <x:c r="L91" s="67"/>
      <x:c r="M91" s="67"/>
      <x:c r="N91" s="67"/>
    </x:row>
    <x:row r="92">
      <x:c r="A92" s="83"/>
      <x:c r="B92" s="73"/>
      <x:c r="C92" s="73"/>
      <x:c r="D92" s="86" t="str">
        <x:f>IF(OR(B92="",C92=""),"",C92-B92)</x:f>
      </x:c>
      <x:c r="E92" s="87" t="str">
        <x:f>IFERROR((C92-B92)/B92,"")</x:f>
      </x:c>
      <x:c r="F92" s="87" t="str">
        <x:f>IF(E92="","",ABS(E92))</x:f>
      </x:c>
      <x:c r="G92" s="59" t="str">
        <x:f>IF(F92="","",IF(F92&lt;='Setup'!B100,"Yes","No"))</x:f>
      </x:c>
      <x:c r="H92" s="91"/>
      <x:c r="I92" s="91"/>
      <x:c r="J92" s="93" t="str">
        <x:f>IF(OR(H92="",I92=""),"",I92-H92)</x:f>
      </x:c>
      <x:c r="K92" s="67"/>
      <x:c r="L92" s="67"/>
      <x:c r="M92" s="67"/>
      <x:c r="N92" s="67"/>
    </x:row>
    <x:row r="93">
      <x:c r="A93" s="83"/>
      <x:c r="B93" s="73"/>
      <x:c r="C93" s="73"/>
      <x:c r="D93" s="86" t="str">
        <x:f>IF(OR(B93="",C93=""),"",C93-B93)</x:f>
      </x:c>
      <x:c r="E93" s="87" t="str">
        <x:f>IFERROR((C93-B93)/B93,"")</x:f>
      </x:c>
      <x:c r="F93" s="87" t="str">
        <x:f>IF(E93="","",ABS(E93))</x:f>
      </x:c>
      <x:c r="G93" s="59" t="str">
        <x:f>IF(F93="","",IF(F93&lt;='Setup'!B101,"Yes","No"))</x:f>
      </x:c>
      <x:c r="H93" s="91"/>
      <x:c r="I93" s="91"/>
      <x:c r="J93" s="93" t="str">
        <x:f>IF(OR(H93="",I93=""),"",I93-H93)</x:f>
      </x:c>
      <x:c r="K93" s="67"/>
      <x:c r="L93" s="67"/>
      <x:c r="M93" s="67"/>
      <x:c r="N93" s="67"/>
    </x:row>
    <x:row r="94">
      <x:c r="A94" s="83"/>
      <x:c r="B94" s="73"/>
      <x:c r="C94" s="73"/>
      <x:c r="D94" s="86" t="str">
        <x:f>IF(OR(B94="",C94=""),"",C94-B94)</x:f>
      </x:c>
      <x:c r="E94" s="87" t="str">
        <x:f>IFERROR((C94-B94)/B94,"")</x:f>
      </x:c>
      <x:c r="F94" s="87" t="str">
        <x:f>IF(E94="","",ABS(E94))</x:f>
      </x:c>
      <x:c r="G94" s="59" t="str">
        <x:f>IF(F94="","",IF(F94&lt;='Setup'!B102,"Yes","No"))</x:f>
      </x:c>
      <x:c r="H94" s="91"/>
      <x:c r="I94" s="91"/>
      <x:c r="J94" s="93" t="str">
        <x:f>IF(OR(H94="",I94=""),"",I94-H94)</x:f>
      </x:c>
      <x:c r="K94" s="67"/>
      <x:c r="L94" s="67"/>
      <x:c r="M94" s="67"/>
      <x:c r="N94" s="67"/>
    </x:row>
    <x:row r="95">
      <x:c r="A95" s="83"/>
      <x:c r="B95" s="73"/>
      <x:c r="C95" s="73"/>
      <x:c r="D95" s="86" t="str">
        <x:f>IF(OR(B95="",C95=""),"",C95-B95)</x:f>
      </x:c>
      <x:c r="E95" s="87" t="str">
        <x:f>IFERROR((C95-B95)/B95,"")</x:f>
      </x:c>
      <x:c r="F95" s="87" t="str">
        <x:f>IF(E95="","",ABS(E95))</x:f>
      </x:c>
      <x:c r="G95" s="59" t="str">
        <x:f>IF(F95="","",IF(F95&lt;='Setup'!B103,"Yes","No"))</x:f>
      </x:c>
      <x:c r="H95" s="91"/>
      <x:c r="I95" s="91"/>
      <x:c r="J95" s="93" t="str">
        <x:f>IF(OR(H95="",I95=""),"",I95-H95)</x:f>
      </x:c>
      <x:c r="K95" s="67"/>
      <x:c r="L95" s="67"/>
      <x:c r="M95" s="67"/>
      <x:c r="N95" s="67"/>
    </x:row>
    <x:row r="96">
      <x:c r="A96" s="83"/>
      <x:c r="B96" s="73"/>
      <x:c r="C96" s="73"/>
      <x:c r="D96" s="86" t="str">
        <x:f>IF(OR(B96="",C96=""),"",C96-B96)</x:f>
      </x:c>
      <x:c r="E96" s="87" t="str">
        <x:f>IFERROR((C96-B96)/B96,"")</x:f>
      </x:c>
      <x:c r="F96" s="87" t="str">
        <x:f>IF(E96="","",ABS(E96))</x:f>
      </x:c>
      <x:c r="G96" s="59" t="str">
        <x:f>IF(F96="","",IF(F96&lt;='Setup'!B104,"Yes","No"))</x:f>
      </x:c>
      <x:c r="H96" s="91"/>
      <x:c r="I96" s="91"/>
      <x:c r="J96" s="93" t="str">
        <x:f>IF(OR(H96="",I96=""),"",I96-H96)</x:f>
      </x:c>
      <x:c r="K96" s="67"/>
      <x:c r="L96" s="67"/>
      <x:c r="M96" s="67"/>
      <x:c r="N96" s="67"/>
    </x:row>
    <x:row r="97">
      <x:c r="A97" s="83"/>
      <x:c r="B97" s="73"/>
      <x:c r="C97" s="73"/>
      <x:c r="D97" s="86" t="str">
        <x:f>IF(OR(B97="",C97=""),"",C97-B97)</x:f>
      </x:c>
      <x:c r="E97" s="87" t="str">
        <x:f>IFERROR((C97-B97)/B97,"")</x:f>
      </x:c>
      <x:c r="F97" s="87" t="str">
        <x:f>IF(E97="","",ABS(E97))</x:f>
      </x:c>
      <x:c r="G97" s="59" t="str">
        <x:f>IF(F97="","",IF(F97&lt;='Setup'!B105,"Yes","No"))</x:f>
      </x:c>
      <x:c r="H97" s="91"/>
      <x:c r="I97" s="91"/>
      <x:c r="J97" s="93" t="str">
        <x:f>IF(OR(H97="",I97=""),"",I97-H97)</x:f>
      </x:c>
      <x:c r="K97" s="67"/>
      <x:c r="L97" s="67"/>
      <x:c r="M97" s="67"/>
      <x:c r="N97" s="67"/>
    </x:row>
    <x:row r="98">
      <x:c r="A98" s="83"/>
      <x:c r="B98" s="73"/>
      <x:c r="C98" s="73"/>
      <x:c r="D98" s="86" t="str">
        <x:f>IF(OR(B98="",C98=""),"",C98-B98)</x:f>
      </x:c>
      <x:c r="E98" s="87" t="str">
        <x:f>IFERROR((C98-B98)/B98,"")</x:f>
      </x:c>
      <x:c r="F98" s="87" t="str">
        <x:f>IF(E98="","",ABS(E98))</x:f>
      </x:c>
      <x:c r="G98" s="59" t="str">
        <x:f>IF(F98="","",IF(F98&lt;='Setup'!B106,"Yes","No"))</x:f>
      </x:c>
      <x:c r="H98" s="91"/>
      <x:c r="I98" s="91"/>
      <x:c r="J98" s="93" t="str">
        <x:f>IF(OR(H98="",I98=""),"",I98-H98)</x:f>
      </x:c>
      <x:c r="K98" s="67"/>
      <x:c r="L98" s="67"/>
      <x:c r="M98" s="67"/>
      <x:c r="N98" s="67"/>
    </x:row>
    <x:row r="99">
      <x:c r="A99" s="83"/>
      <x:c r="B99" s="73"/>
      <x:c r="C99" s="73"/>
      <x:c r="D99" s="86" t="str">
        <x:f>IF(OR(B99="",C99=""),"",C99-B99)</x:f>
      </x:c>
      <x:c r="E99" s="87" t="str">
        <x:f>IFERROR((C99-B99)/B99,"")</x:f>
      </x:c>
      <x:c r="F99" s="87" t="str">
        <x:f>IF(E99="","",ABS(E99))</x:f>
      </x:c>
      <x:c r="G99" s="59" t="str">
        <x:f>IF(F99="","",IF(F99&lt;='Setup'!B107,"Yes","No"))</x:f>
      </x:c>
      <x:c r="H99" s="91"/>
      <x:c r="I99" s="91"/>
      <x:c r="J99" s="93" t="str">
        <x:f>IF(OR(H99="",I99=""),"",I99-H99)</x:f>
      </x:c>
      <x:c r="K99" s="67"/>
      <x:c r="L99" s="67"/>
      <x:c r="M99" s="67"/>
      <x:c r="N99" s="67"/>
    </x:row>
    <x:row r="100">
      <x:c r="A100" s="83"/>
      <x:c r="B100" s="73"/>
      <x:c r="C100" s="73"/>
      <x:c r="D100" s="86" t="str">
        <x:f>IF(OR(B100="",C100=""),"",C100-B100)</x:f>
      </x:c>
      <x:c r="E100" s="87" t="str">
        <x:f>IFERROR((C100-B100)/B100,"")</x:f>
      </x:c>
      <x:c r="F100" s="87" t="str">
        <x:f>IF(E100="","",ABS(E100))</x:f>
      </x:c>
      <x:c r="G100" s="59" t="str">
        <x:f>IF(F100="","",IF(F100&lt;='Setup'!B108,"Yes","No"))</x:f>
      </x:c>
      <x:c r="H100" s="91"/>
      <x:c r="I100" s="91"/>
      <x:c r="J100" s="93" t="str">
        <x:f>IF(OR(H100="",I100=""),"",I100-H100)</x:f>
      </x:c>
      <x:c r="K100" s="67"/>
      <x:c r="L100" s="67"/>
      <x:c r="M100" s="67"/>
      <x:c r="N100" s="67"/>
    </x:row>
    <x:row r="101">
      <x:c r="A101" s="83"/>
      <x:c r="B101" s="73"/>
      <x:c r="C101" s="73"/>
      <x:c r="D101" s="86" t="str">
        <x:f>IF(OR(B101="",C101=""),"",C101-B101)</x:f>
      </x:c>
      <x:c r="E101" s="87" t="str">
        <x:f>IFERROR((C101-B101)/B101,"")</x:f>
      </x:c>
      <x:c r="F101" s="87" t="str">
        <x:f>IF(E101="","",ABS(E101))</x:f>
      </x:c>
      <x:c r="G101" s="59" t="str">
        <x:f>IF(F101="","",IF(F101&lt;='Setup'!B109,"Yes","No"))</x:f>
      </x:c>
      <x:c r="H101" s="91"/>
      <x:c r="I101" s="91"/>
      <x:c r="J101" s="93" t="str">
        <x:f>IF(OR(H101="",I101=""),"",I101-H101)</x:f>
      </x:c>
      <x:c r="K101" s="67"/>
      <x:c r="L101" s="67"/>
      <x:c r="M101" s="67"/>
      <x:c r="N101" s="67"/>
    </x:row>
    <x:row r="102">
      <x:c r="A102" s="83"/>
      <x:c r="B102" s="73"/>
      <x:c r="C102" s="73"/>
      <x:c r="D102" s="86" t="str">
        <x:f>IF(OR(B102="",C102=""),"",C102-B102)</x:f>
      </x:c>
      <x:c r="E102" s="87" t="str">
        <x:f>IFERROR((C102-B102)/B102,"")</x:f>
      </x:c>
      <x:c r="F102" s="87" t="str">
        <x:f>IF(E102="","",ABS(E102))</x:f>
      </x:c>
      <x:c r="G102" s="59" t="str">
        <x:f>IF(F102="","",IF(F102&lt;='Setup'!B110,"Yes","No"))</x:f>
      </x:c>
      <x:c r="H102" s="91"/>
      <x:c r="I102" s="91"/>
      <x:c r="J102" s="93" t="str">
        <x:f>IF(OR(H102="",I102=""),"",I102-H102)</x:f>
      </x:c>
      <x:c r="K102" s="67"/>
      <x:c r="L102" s="67"/>
      <x:c r="M102" s="67"/>
      <x:c r="N102" s="67"/>
    </x:row>
    <x:row r="103">
      <x:c r="A103" s="83"/>
      <x:c r="B103" s="73"/>
      <x:c r="C103" s="73"/>
      <x:c r="D103" s="86" t="str">
        <x:f>IF(OR(B103="",C103=""),"",C103-B103)</x:f>
      </x:c>
      <x:c r="E103" s="87" t="str">
        <x:f>IFERROR((C103-B103)/B103,"")</x:f>
      </x:c>
      <x:c r="F103" s="87" t="str">
        <x:f>IF(E103="","",ABS(E103))</x:f>
      </x:c>
      <x:c r="G103" s="59" t="str">
        <x:f>IF(F103="","",IF(F103&lt;='Setup'!B111,"Yes","No"))</x:f>
      </x:c>
      <x:c r="H103" s="91"/>
      <x:c r="I103" s="91"/>
      <x:c r="J103" s="93" t="str">
        <x:f>IF(OR(H103="",I103=""),"",I103-H103)</x:f>
      </x:c>
      <x:c r="K103" s="67"/>
      <x:c r="L103" s="67"/>
      <x:c r="M103" s="67"/>
      <x:c r="N103" s="67"/>
    </x:row>
    <x:row r="104">
      <x:c r="A104" s="83"/>
      <x:c r="B104" s="73"/>
      <x:c r="C104" s="73"/>
      <x:c r="D104" s="86" t="str">
        <x:f>IF(OR(B104="",C104=""),"",C104-B104)</x:f>
      </x:c>
      <x:c r="E104" s="87" t="str">
        <x:f>IFERROR((C104-B104)/B104,"")</x:f>
      </x:c>
      <x:c r="F104" s="87" t="str">
        <x:f>IF(E104="","",ABS(E104))</x:f>
      </x:c>
      <x:c r="G104" s="59" t="str">
        <x:f>IF(F104="","",IF(F104&lt;='Setup'!B112,"Yes","No"))</x:f>
      </x:c>
      <x:c r="H104" s="91"/>
      <x:c r="I104" s="91"/>
      <x:c r="J104" s="93" t="str">
        <x:f>IF(OR(H104="",I104=""),"",I104-H104)</x:f>
      </x:c>
      <x:c r="K104" s="67"/>
      <x:c r="L104" s="67"/>
      <x:c r="M104" s="67"/>
      <x:c r="N104" s="67"/>
    </x:row>
    <x:row r="105">
      <x:c r="A105" s="83"/>
      <x:c r="B105" s="73"/>
      <x:c r="C105" s="73"/>
      <x:c r="D105" s="86" t="str">
        <x:f>IF(OR(B105="",C105=""),"",C105-B105)</x:f>
      </x:c>
      <x:c r="E105" s="87" t="str">
        <x:f>IFERROR((C105-B105)/B105,"")</x:f>
      </x:c>
      <x:c r="F105" s="87" t="str">
        <x:f>IF(E105="","",ABS(E105))</x:f>
      </x:c>
      <x:c r="G105" s="59" t="str">
        <x:f>IF(F105="","",IF(F105&lt;='Setup'!B113,"Yes","No"))</x:f>
      </x:c>
      <x:c r="H105" s="91"/>
      <x:c r="I105" s="91"/>
      <x:c r="J105" s="93" t="str">
        <x:f>IF(OR(H105="",I105=""),"",I105-H105)</x:f>
      </x:c>
      <x:c r="K105" s="67"/>
      <x:c r="L105" s="67"/>
      <x:c r="M105" s="67"/>
      <x:c r="N105" s="67"/>
    </x:row>
    <x:row r="106">
      <x:c r="A106" s="83"/>
      <x:c r="B106" s="73"/>
      <x:c r="C106" s="73"/>
      <x:c r="D106" s="86" t="str">
        <x:f>IF(OR(B106="",C106=""),"",C106-B106)</x:f>
      </x:c>
      <x:c r="E106" s="87" t="str">
        <x:f>IFERROR((C106-B106)/B106,"")</x:f>
      </x:c>
      <x:c r="F106" s="87" t="str">
        <x:f>IF(E106="","",ABS(E106))</x:f>
      </x:c>
      <x:c r="G106" s="59" t="str">
        <x:f>IF(F106="","",IF(F106&lt;='Setup'!B114,"Yes","No"))</x:f>
      </x:c>
      <x:c r="H106" s="91"/>
      <x:c r="I106" s="91"/>
      <x:c r="J106" s="93" t="str">
        <x:f>IF(OR(H106="",I106=""),"",I106-H106)</x:f>
      </x:c>
      <x:c r="K106" s="67"/>
      <x:c r="L106" s="67"/>
      <x:c r="M106" s="67"/>
      <x:c r="N106" s="67"/>
    </x:row>
    <x:row r="107">
      <x:c r="A107" s="83"/>
      <x:c r="B107" s="73"/>
      <x:c r="C107" s="73"/>
      <x:c r="D107" s="86" t="str">
        <x:f>IF(OR(B107="",C107=""),"",C107-B107)</x:f>
      </x:c>
      <x:c r="E107" s="87" t="str">
        <x:f>IFERROR((C107-B107)/B107,"")</x:f>
      </x:c>
      <x:c r="F107" s="87" t="str">
        <x:f>IF(E107="","",ABS(E107))</x:f>
      </x:c>
      <x:c r="G107" s="59" t="str">
        <x:f>IF(F107="","",IF(F107&lt;='Setup'!B115,"Yes","No"))</x:f>
      </x:c>
      <x:c r="H107" s="91"/>
      <x:c r="I107" s="91"/>
      <x:c r="J107" s="93" t="str">
        <x:f>IF(OR(H107="",I107=""),"",I107-H107)</x:f>
      </x:c>
      <x:c r="K107" s="67"/>
      <x:c r="L107" s="67"/>
      <x:c r="M107" s="67"/>
      <x:c r="N107" s="67"/>
    </x:row>
    <x:row r="108">
      <x:c r="A108" s="83"/>
      <x:c r="B108" s="73"/>
      <x:c r="C108" s="73"/>
      <x:c r="D108" s="86" t="str">
        <x:f>IF(OR(B108="",C108=""),"",C108-B108)</x:f>
      </x:c>
      <x:c r="E108" s="87" t="str">
        <x:f>IFERROR((C108-B108)/B108,"")</x:f>
      </x:c>
      <x:c r="F108" s="87" t="str">
        <x:f>IF(E108="","",ABS(E108))</x:f>
      </x:c>
      <x:c r="G108" s="59" t="str">
        <x:f>IF(F108="","",IF(F108&lt;='Setup'!B116,"Yes","No"))</x:f>
      </x:c>
      <x:c r="H108" s="91"/>
      <x:c r="I108" s="91"/>
      <x:c r="J108" s="93" t="str">
        <x:f>IF(OR(H108="",I108=""),"",I108-H108)</x:f>
      </x:c>
      <x:c r="K108" s="67"/>
      <x:c r="L108" s="67"/>
      <x:c r="M108" s="67"/>
      <x:c r="N108" s="67"/>
    </x:row>
    <x:row r="109">
      <x:c r="A109" s="83"/>
      <x:c r="B109" s="73"/>
      <x:c r="C109" s="73"/>
      <x:c r="D109" s="86" t="str">
        <x:f>IF(OR(B109="",C109=""),"",C109-B109)</x:f>
      </x:c>
      <x:c r="E109" s="87" t="str">
        <x:f>IFERROR((C109-B109)/B109,"")</x:f>
      </x:c>
      <x:c r="F109" s="87" t="str">
        <x:f>IF(E109="","",ABS(E109))</x:f>
      </x:c>
      <x:c r="G109" s="59" t="str">
        <x:f>IF(F109="","",IF(F109&lt;='Setup'!B117,"Yes","No"))</x:f>
      </x:c>
      <x:c r="H109" s="91"/>
      <x:c r="I109" s="91"/>
      <x:c r="J109" s="93" t="str">
        <x:f>IF(OR(H109="",I109=""),"",I109-H109)</x:f>
      </x:c>
      <x:c r="K109" s="67"/>
      <x:c r="L109" s="67"/>
      <x:c r="M109" s="67"/>
      <x:c r="N109" s="67"/>
    </x:row>
    <x:row r="110">
      <x:c r="A110" s="83"/>
      <x:c r="B110" s="73"/>
      <x:c r="C110" s="73"/>
      <x:c r="D110" s="86" t="str">
        <x:f>IF(OR(B110="",C110=""),"",C110-B110)</x:f>
      </x:c>
      <x:c r="E110" s="87" t="str">
        <x:f>IFERROR((C110-B110)/B110,"")</x:f>
      </x:c>
      <x:c r="F110" s="87" t="str">
        <x:f>IF(E110="","",ABS(E110))</x:f>
      </x:c>
      <x:c r="G110" s="59" t="str">
        <x:f>IF(F110="","",IF(F110&lt;='Setup'!B118,"Yes","No"))</x:f>
      </x:c>
      <x:c r="H110" s="91"/>
      <x:c r="I110" s="91"/>
      <x:c r="J110" s="93" t="str">
        <x:f>IF(OR(H110="",I110=""),"",I110-H110)</x:f>
      </x:c>
      <x:c r="K110" s="67"/>
      <x:c r="L110" s="67"/>
      <x:c r="M110" s="67"/>
      <x:c r="N110" s="67"/>
    </x:row>
    <x:row r="111">
      <x:c r="A111" s="83"/>
      <x:c r="B111" s="73"/>
      <x:c r="C111" s="73"/>
      <x:c r="D111" s="86" t="str">
        <x:f>IF(OR(B111="",C111=""),"",C111-B111)</x:f>
      </x:c>
      <x:c r="E111" s="87" t="str">
        <x:f>IFERROR((C111-B111)/B111,"")</x:f>
      </x:c>
      <x:c r="F111" s="87" t="str">
        <x:f>IF(E111="","",ABS(E111))</x:f>
      </x:c>
      <x:c r="G111" s="59" t="str">
        <x:f>IF(F111="","",IF(F111&lt;='Setup'!B119,"Yes","No"))</x:f>
      </x:c>
      <x:c r="H111" s="91"/>
      <x:c r="I111" s="91"/>
      <x:c r="J111" s="93" t="str">
        <x:f>IF(OR(H111="",I111=""),"",I111-H111)</x:f>
      </x:c>
      <x:c r="K111" s="67"/>
      <x:c r="L111" s="67"/>
      <x:c r="M111" s="67"/>
      <x:c r="N111" s="67"/>
    </x:row>
    <x:row r="112">
      <x:c r="A112" s="83"/>
      <x:c r="B112" s="73"/>
      <x:c r="C112" s="73"/>
      <x:c r="D112" s="86" t="str">
        <x:f>IF(OR(B112="",C112=""),"",C112-B112)</x:f>
      </x:c>
      <x:c r="E112" s="87" t="str">
        <x:f>IFERROR((C112-B112)/B112,"")</x:f>
      </x:c>
      <x:c r="F112" s="87" t="str">
        <x:f>IF(E112="","",ABS(E112))</x:f>
      </x:c>
      <x:c r="G112" s="59" t="str">
        <x:f>IF(F112="","",IF(F112&lt;='Setup'!B120,"Yes","No"))</x:f>
      </x:c>
      <x:c r="H112" s="91"/>
      <x:c r="I112" s="91"/>
      <x:c r="J112" s="93" t="str">
        <x:f>IF(OR(H112="",I112=""),"",I112-H112)</x:f>
      </x:c>
      <x:c r="K112" s="67"/>
      <x:c r="L112" s="67"/>
      <x:c r="M112" s="67"/>
      <x:c r="N112" s="67"/>
    </x:row>
    <x:row r="113">
      <x:c r="A113" s="83"/>
      <x:c r="B113" s="73"/>
      <x:c r="C113" s="73"/>
      <x:c r="D113" s="86" t="str">
        <x:f>IF(OR(B113="",C113=""),"",C113-B113)</x:f>
      </x:c>
      <x:c r="E113" s="87" t="str">
        <x:f>IFERROR((C113-B113)/B113,"")</x:f>
      </x:c>
      <x:c r="F113" s="87" t="str">
        <x:f>IF(E113="","",ABS(E113))</x:f>
      </x:c>
      <x:c r="G113" s="59" t="str">
        <x:f>IF(F113="","",IF(F113&lt;='Setup'!B121,"Yes","No"))</x:f>
      </x:c>
      <x:c r="H113" s="91"/>
      <x:c r="I113" s="91"/>
      <x:c r="J113" s="93" t="str">
        <x:f>IF(OR(H113="",I113=""),"",I113-H113)</x:f>
      </x:c>
      <x:c r="K113" s="67"/>
      <x:c r="L113" s="67"/>
      <x:c r="M113" s="67"/>
      <x:c r="N113" s="67"/>
    </x:row>
    <x:row r="114">
      <x:c r="A114" s="83"/>
      <x:c r="B114" s="73"/>
      <x:c r="C114" s="73"/>
      <x:c r="D114" s="86" t="str">
        <x:f>IF(OR(B114="",C114=""),"",C114-B114)</x:f>
      </x:c>
      <x:c r="E114" s="87" t="str">
        <x:f>IFERROR((C114-B114)/B114,"")</x:f>
      </x:c>
      <x:c r="F114" s="87" t="str">
        <x:f>IF(E114="","",ABS(E114))</x:f>
      </x:c>
      <x:c r="G114" s="59" t="str">
        <x:f>IF(F114="","",IF(F114&lt;='Setup'!B122,"Yes","No"))</x:f>
      </x:c>
      <x:c r="H114" s="91"/>
      <x:c r="I114" s="91"/>
      <x:c r="J114" s="93" t="str">
        <x:f>IF(OR(H114="",I114=""),"",I114-H114)</x:f>
      </x:c>
      <x:c r="K114" s="67"/>
      <x:c r="L114" s="67"/>
      <x:c r="M114" s="67"/>
      <x:c r="N114" s="67"/>
    </x:row>
    <x:row r="115">
      <x:c r="A115" s="83"/>
      <x:c r="B115" s="73"/>
      <x:c r="C115" s="73"/>
      <x:c r="D115" s="86" t="str">
        <x:f>IF(OR(B115="",C115=""),"",C115-B115)</x:f>
      </x:c>
      <x:c r="E115" s="87" t="str">
        <x:f>IFERROR((C115-B115)/B115,"")</x:f>
      </x:c>
      <x:c r="F115" s="87" t="str">
        <x:f>IF(E115="","",ABS(E115))</x:f>
      </x:c>
      <x:c r="G115" s="59" t="str">
        <x:f>IF(F115="","",IF(F115&lt;='Setup'!B123,"Yes","No"))</x:f>
      </x:c>
      <x:c r="H115" s="91"/>
      <x:c r="I115" s="91"/>
      <x:c r="J115" s="93" t="str">
        <x:f>IF(OR(H115="",I115=""),"",I115-H115)</x:f>
      </x:c>
      <x:c r="K115" s="67"/>
      <x:c r="L115" s="67"/>
      <x:c r="M115" s="67"/>
      <x:c r="N115" s="67"/>
    </x:row>
    <x:row r="116">
      <x:c r="A116" s="83"/>
      <x:c r="B116" s="73"/>
      <x:c r="C116" s="73"/>
      <x:c r="D116" s="86" t="str">
        <x:f>IF(OR(B116="",C116=""),"",C116-B116)</x:f>
      </x:c>
      <x:c r="E116" s="87" t="str">
        <x:f>IFERROR((C116-B116)/B116,"")</x:f>
      </x:c>
      <x:c r="F116" s="87" t="str">
        <x:f>IF(E116="","",ABS(E116))</x:f>
      </x:c>
      <x:c r="G116" s="59" t="str">
        <x:f>IF(F116="","",IF(F116&lt;='Setup'!B124,"Yes","No"))</x:f>
      </x:c>
      <x:c r="H116" s="91"/>
      <x:c r="I116" s="91"/>
      <x:c r="J116" s="93" t="str">
        <x:f>IF(OR(H116="",I116=""),"",I116-H116)</x:f>
      </x:c>
      <x:c r="K116" s="67"/>
      <x:c r="L116" s="67"/>
      <x:c r="M116" s="67"/>
      <x:c r="N116" s="67"/>
    </x:row>
    <x:row r="117">
      <x:c r="A117" s="83"/>
      <x:c r="B117" s="73"/>
      <x:c r="C117" s="73"/>
      <x:c r="D117" s="86" t="str">
        <x:f>IF(OR(B117="",C117=""),"",C117-B117)</x:f>
      </x:c>
      <x:c r="E117" s="87" t="str">
        <x:f>IFERROR((C117-B117)/B117,"")</x:f>
      </x:c>
      <x:c r="F117" s="87" t="str">
        <x:f>IF(E117="","",ABS(E117))</x:f>
      </x:c>
      <x:c r="G117" s="59" t="str">
        <x:f>IF(F117="","",IF(F117&lt;='Setup'!B125,"Yes","No"))</x:f>
      </x:c>
      <x:c r="H117" s="91"/>
      <x:c r="I117" s="91"/>
      <x:c r="J117" s="93" t="str">
        <x:f>IF(OR(H117="",I117=""),"",I117-H117)</x:f>
      </x:c>
      <x:c r="K117" s="67"/>
      <x:c r="L117" s="67"/>
      <x:c r="M117" s="67"/>
      <x:c r="N117" s="67"/>
    </x:row>
    <x:row r="118">
      <x:c r="A118" s="83"/>
      <x:c r="B118" s="73"/>
      <x:c r="C118" s="73"/>
      <x:c r="D118" s="86" t="str">
        <x:f>IF(OR(B118="",C118=""),"",C118-B118)</x:f>
      </x:c>
      <x:c r="E118" s="87" t="str">
        <x:f>IFERROR((C118-B118)/B118,"")</x:f>
      </x:c>
      <x:c r="F118" s="87" t="str">
        <x:f>IF(E118="","",ABS(E118))</x:f>
      </x:c>
      <x:c r="G118" s="59" t="str">
        <x:f>IF(F118="","",IF(F118&lt;='Setup'!B126,"Yes","No"))</x:f>
      </x:c>
      <x:c r="H118" s="91"/>
      <x:c r="I118" s="91"/>
      <x:c r="J118" s="93" t="str">
        <x:f>IF(OR(H118="",I118=""),"",I118-H118)</x:f>
      </x:c>
      <x:c r="K118" s="67"/>
      <x:c r="L118" s="67"/>
      <x:c r="M118" s="67"/>
      <x:c r="N118" s="67"/>
    </x:row>
    <x:row r="119">
      <x:c r="A119" s="83"/>
      <x:c r="B119" s="73"/>
      <x:c r="C119" s="73"/>
      <x:c r="D119" s="86" t="str">
        <x:f>IF(OR(B119="",C119=""),"",C119-B119)</x:f>
      </x:c>
      <x:c r="E119" s="87" t="str">
        <x:f>IFERROR((C119-B119)/B119,"")</x:f>
      </x:c>
      <x:c r="F119" s="87" t="str">
        <x:f>IF(E119="","",ABS(E119))</x:f>
      </x:c>
      <x:c r="G119" s="59" t="str">
        <x:f>IF(F119="","",IF(F119&lt;='Setup'!B127,"Yes","No"))</x:f>
      </x:c>
      <x:c r="H119" s="91"/>
      <x:c r="I119" s="91"/>
      <x:c r="J119" s="93" t="str">
        <x:f>IF(OR(H119="",I119=""),"",I119-H119)</x:f>
      </x:c>
      <x:c r="K119" s="67"/>
      <x:c r="L119" s="67"/>
      <x:c r="M119" s="67"/>
      <x:c r="N119" s="67"/>
    </x:row>
    <x:row r="120">
      <x:c r="A120" s="83"/>
      <x:c r="B120" s="73"/>
      <x:c r="C120" s="73"/>
      <x:c r="D120" s="86" t="str">
        <x:f>IF(OR(B120="",C120=""),"",C120-B120)</x:f>
      </x:c>
      <x:c r="E120" s="87" t="str">
        <x:f>IFERROR((C120-B120)/B120,"")</x:f>
      </x:c>
      <x:c r="F120" s="87" t="str">
        <x:f>IF(E120="","",ABS(E120))</x:f>
      </x:c>
      <x:c r="G120" s="59" t="str">
        <x:f>IF(F120="","",IF(F120&lt;='Setup'!B128,"Yes","No"))</x:f>
      </x:c>
      <x:c r="H120" s="91"/>
      <x:c r="I120" s="91"/>
      <x:c r="J120" s="93" t="str">
        <x:f>IF(OR(H120="",I120=""),"",I120-H120)</x:f>
      </x:c>
      <x:c r="K120" s="67"/>
      <x:c r="L120" s="67"/>
      <x:c r="M120" s="67"/>
      <x:c r="N120" s="67"/>
    </x:row>
    <x:row r="121">
      <x:c r="A121" s="83"/>
      <x:c r="B121" s="73"/>
      <x:c r="C121" s="73"/>
      <x:c r="D121" s="86" t="str">
        <x:f>IF(OR(B121="",C121=""),"",C121-B121)</x:f>
      </x:c>
      <x:c r="E121" s="87" t="str">
        <x:f>IFERROR((C121-B121)/B121,"")</x:f>
      </x:c>
      <x:c r="F121" s="87" t="str">
        <x:f>IF(E121="","",ABS(E121))</x:f>
      </x:c>
      <x:c r="G121" s="59" t="str">
        <x:f>IF(F121="","",IF(F121&lt;='Setup'!B129,"Yes","No"))</x:f>
      </x:c>
      <x:c r="H121" s="91"/>
      <x:c r="I121" s="91"/>
      <x:c r="J121" s="93" t="str">
        <x:f>IF(OR(H121="",I121=""),"",I121-H121)</x:f>
      </x:c>
      <x:c r="K121" s="67"/>
      <x:c r="L121" s="67"/>
      <x:c r="M121" s="67"/>
      <x:c r="N121" s="67"/>
    </x:row>
    <x:row r="122">
      <x:c r="A122" s="83"/>
      <x:c r="B122" s="73"/>
      <x:c r="C122" s="73"/>
      <x:c r="D122" s="86" t="str">
        <x:f>IF(OR(B122="",C122=""),"",C122-B122)</x:f>
      </x:c>
      <x:c r="E122" s="87" t="str">
        <x:f>IFERROR((C122-B122)/B122,"")</x:f>
      </x:c>
      <x:c r="F122" s="87" t="str">
        <x:f>IF(E122="","",ABS(E122))</x:f>
      </x:c>
      <x:c r="G122" s="59" t="str">
        <x:f>IF(F122="","",IF(F122&lt;='Setup'!B130,"Yes","No"))</x:f>
      </x:c>
      <x:c r="H122" s="91"/>
      <x:c r="I122" s="91"/>
      <x:c r="J122" s="93" t="str">
        <x:f>IF(OR(H122="",I122=""),"",I122-H122)</x:f>
      </x:c>
      <x:c r="K122" s="67"/>
      <x:c r="L122" s="67"/>
      <x:c r="M122" s="67"/>
      <x:c r="N122" s="67"/>
    </x:row>
    <x:row r="123">
      <x:c r="A123" s="83"/>
      <x:c r="B123" s="73"/>
      <x:c r="C123" s="73"/>
      <x:c r="D123" s="86" t="str">
        <x:f>IF(OR(B123="",C123=""),"",C123-B123)</x:f>
      </x:c>
      <x:c r="E123" s="87" t="str">
        <x:f>IFERROR((C123-B123)/B123,"")</x:f>
      </x:c>
      <x:c r="F123" s="87" t="str">
        <x:f>IF(E123="","",ABS(E123))</x:f>
      </x:c>
      <x:c r="G123" s="59" t="str">
        <x:f>IF(F123="","",IF(F123&lt;='Setup'!B131,"Yes","No"))</x:f>
      </x:c>
      <x:c r="H123" s="91"/>
      <x:c r="I123" s="91"/>
      <x:c r="J123" s="93" t="str">
        <x:f>IF(OR(H123="",I123=""),"",I123-H123)</x:f>
      </x:c>
      <x:c r="K123" s="67"/>
      <x:c r="L123" s="67"/>
      <x:c r="M123" s="67"/>
      <x:c r="N123" s="67"/>
    </x:row>
    <x:row r="124">
      <x:c r="A124" s="83"/>
      <x:c r="B124" s="73"/>
      <x:c r="C124" s="73"/>
      <x:c r="D124" s="86" t="str">
        <x:f>IF(OR(B124="",C124=""),"",C124-B124)</x:f>
      </x:c>
      <x:c r="E124" s="87" t="str">
        <x:f>IFERROR((C124-B124)/B124,"")</x:f>
      </x:c>
      <x:c r="F124" s="87" t="str">
        <x:f>IF(E124="","",ABS(E124))</x:f>
      </x:c>
      <x:c r="G124" s="59" t="str">
        <x:f>IF(F124="","",IF(F124&lt;='Setup'!B132,"Yes","No"))</x:f>
      </x:c>
      <x:c r="H124" s="91"/>
      <x:c r="I124" s="91"/>
      <x:c r="J124" s="93" t="str">
        <x:f>IF(OR(H124="",I124=""),"",I124-H124)</x:f>
      </x:c>
      <x:c r="K124" s="67"/>
      <x:c r="L124" s="67"/>
      <x:c r="M124" s="67"/>
      <x:c r="N124" s="67"/>
    </x:row>
    <x:row r="125">
      <x:c r="A125" s="83"/>
      <x:c r="B125" s="73"/>
      <x:c r="C125" s="73"/>
      <x:c r="D125" s="86" t="str">
        <x:f>IF(OR(B125="",C125=""),"",C125-B125)</x:f>
      </x:c>
      <x:c r="E125" s="87" t="str">
        <x:f>IFERROR((C125-B125)/B125,"")</x:f>
      </x:c>
      <x:c r="F125" s="87" t="str">
        <x:f>IF(E125="","",ABS(E125))</x:f>
      </x:c>
      <x:c r="G125" s="59" t="str">
        <x:f>IF(F125="","",IF(F125&lt;='Setup'!B133,"Yes","No"))</x:f>
      </x:c>
      <x:c r="H125" s="91"/>
      <x:c r="I125" s="91"/>
      <x:c r="J125" s="93" t="str">
        <x:f>IF(OR(H125="",I125=""),"",I125-H125)</x:f>
      </x:c>
      <x:c r="K125" s="67"/>
      <x:c r="L125" s="67"/>
      <x:c r="M125" s="67"/>
      <x:c r="N125" s="67"/>
    </x:row>
    <x:row r="126">
      <x:c r="A126" s="83"/>
      <x:c r="B126" s="73"/>
      <x:c r="C126" s="73"/>
      <x:c r="D126" s="86" t="str">
        <x:f>IF(OR(B126="",C126=""),"",C126-B126)</x:f>
      </x:c>
      <x:c r="E126" s="87" t="str">
        <x:f>IFERROR((C126-B126)/B126,"")</x:f>
      </x:c>
      <x:c r="F126" s="87" t="str">
        <x:f>IF(E126="","",ABS(E126))</x:f>
      </x:c>
      <x:c r="G126" s="59" t="str">
        <x:f>IF(F126="","",IF(F126&lt;='Setup'!B134,"Yes","No"))</x:f>
      </x:c>
      <x:c r="H126" s="91"/>
      <x:c r="I126" s="91"/>
      <x:c r="J126" s="93" t="str">
        <x:f>IF(OR(H126="",I126=""),"",I126-H126)</x:f>
      </x:c>
      <x:c r="K126" s="67"/>
      <x:c r="L126" s="67"/>
      <x:c r="M126" s="67"/>
      <x:c r="N126" s="67"/>
    </x:row>
    <x:row r="127">
      <x:c r="A127" s="83"/>
      <x:c r="B127" s="73"/>
      <x:c r="C127" s="73"/>
      <x:c r="D127" s="86" t="str">
        <x:f>IF(OR(B127="",C127=""),"",C127-B127)</x:f>
      </x:c>
      <x:c r="E127" s="87" t="str">
        <x:f>IFERROR((C127-B127)/B127,"")</x:f>
      </x:c>
      <x:c r="F127" s="87" t="str">
        <x:f>IF(E127="","",ABS(E127))</x:f>
      </x:c>
      <x:c r="G127" s="59" t="str">
        <x:f>IF(F127="","",IF(F127&lt;='Setup'!B135,"Yes","No"))</x:f>
      </x:c>
      <x:c r="H127" s="91"/>
      <x:c r="I127" s="91"/>
      <x:c r="J127" s="93" t="str">
        <x:f>IF(OR(H127="",I127=""),"",I127-H127)</x:f>
      </x:c>
      <x:c r="K127" s="67"/>
      <x:c r="L127" s="67"/>
      <x:c r="M127" s="67"/>
      <x:c r="N127" s="67"/>
    </x:row>
    <x:row r="128">
      <x:c r="A128" s="83"/>
      <x:c r="B128" s="73"/>
      <x:c r="C128" s="73"/>
      <x:c r="D128" s="86" t="str">
        <x:f>IF(OR(B128="",C128=""),"",C128-B128)</x:f>
      </x:c>
      <x:c r="E128" s="87" t="str">
        <x:f>IFERROR((C128-B128)/B128,"")</x:f>
      </x:c>
      <x:c r="F128" s="87" t="str">
        <x:f>IF(E128="","",ABS(E128))</x:f>
      </x:c>
      <x:c r="G128" s="59" t="str">
        <x:f>IF(F128="","",IF(F128&lt;='Setup'!B136,"Yes","No"))</x:f>
      </x:c>
      <x:c r="H128" s="91"/>
      <x:c r="I128" s="91"/>
      <x:c r="J128" s="93" t="str">
        <x:f>IF(OR(H128="",I128=""),"",I128-H128)</x:f>
      </x:c>
      <x:c r="K128" s="67"/>
      <x:c r="L128" s="67"/>
      <x:c r="M128" s="67"/>
      <x:c r="N128" s="67"/>
    </x:row>
    <x:row r="129">
      <x:c r="A129" s="83"/>
      <x:c r="B129" s="73"/>
      <x:c r="C129" s="73"/>
      <x:c r="D129" s="86" t="str">
        <x:f>IF(OR(B129="",C129=""),"",C129-B129)</x:f>
      </x:c>
      <x:c r="E129" s="87" t="str">
        <x:f>IFERROR((C129-B129)/B129,"")</x:f>
      </x:c>
      <x:c r="F129" s="87" t="str">
        <x:f>IF(E129="","",ABS(E129))</x:f>
      </x:c>
      <x:c r="G129" s="59" t="str">
        <x:f>IF(F129="","",IF(F129&lt;='Setup'!B137,"Yes","No"))</x:f>
      </x:c>
      <x:c r="H129" s="91"/>
      <x:c r="I129" s="91"/>
      <x:c r="J129" s="93" t="str">
        <x:f>IF(OR(H129="",I129=""),"",I129-H129)</x:f>
      </x:c>
      <x:c r="K129" s="67"/>
      <x:c r="L129" s="67"/>
      <x:c r="M129" s="67"/>
      <x:c r="N129" s="67"/>
    </x:row>
    <x:row r="130">
      <x:c r="A130" s="83"/>
      <x:c r="B130" s="73"/>
      <x:c r="C130" s="73"/>
      <x:c r="D130" s="86" t="str">
        <x:f>IF(OR(B130="",C130=""),"",C130-B130)</x:f>
      </x:c>
      <x:c r="E130" s="87" t="str">
        <x:f>IFERROR((C130-B130)/B130,"")</x:f>
      </x:c>
      <x:c r="F130" s="87" t="str">
        <x:f>IF(E130="","",ABS(E130))</x:f>
      </x:c>
      <x:c r="G130" s="59" t="str">
        <x:f>IF(F130="","",IF(F130&lt;='Setup'!B138,"Yes","No"))</x:f>
      </x:c>
      <x:c r="H130" s="91"/>
      <x:c r="I130" s="91"/>
      <x:c r="J130" s="93" t="str">
        <x:f>IF(OR(H130="",I130=""),"",I130-H130)</x:f>
      </x:c>
      <x:c r="K130" s="67"/>
      <x:c r="L130" s="67"/>
      <x:c r="M130" s="67"/>
      <x:c r="N130" s="67"/>
    </x:row>
    <x:row r="131">
      <x:c r="A131" s="83"/>
      <x:c r="B131" s="73"/>
      <x:c r="C131" s="73"/>
      <x:c r="D131" s="86" t="str">
        <x:f>IF(OR(B131="",C131=""),"",C131-B131)</x:f>
      </x:c>
      <x:c r="E131" s="87" t="str">
        <x:f>IFERROR((C131-B131)/B131,"")</x:f>
      </x:c>
      <x:c r="F131" s="87" t="str">
        <x:f>IF(E131="","",ABS(E131))</x:f>
      </x:c>
      <x:c r="G131" s="59" t="str">
        <x:f>IF(F131="","",IF(F131&lt;='Setup'!B139,"Yes","No"))</x:f>
      </x:c>
      <x:c r="H131" s="91"/>
      <x:c r="I131" s="91"/>
      <x:c r="J131" s="93" t="str">
        <x:f>IF(OR(H131="",I131=""),"",I131-H131)</x:f>
      </x:c>
      <x:c r="K131" s="67"/>
      <x:c r="L131" s="67"/>
      <x:c r="M131" s="67"/>
      <x:c r="N131" s="67"/>
    </x:row>
    <x:row r="132">
      <x:c r="A132" s="83"/>
      <x:c r="B132" s="73"/>
      <x:c r="C132" s="73"/>
      <x:c r="D132" s="86" t="str">
        <x:f>IF(OR(B132="",C132=""),"",C132-B132)</x:f>
      </x:c>
      <x:c r="E132" s="87" t="str">
        <x:f>IFERROR((C132-B132)/B132,"")</x:f>
      </x:c>
      <x:c r="F132" s="87" t="str">
        <x:f>IF(E132="","",ABS(E132))</x:f>
      </x:c>
      <x:c r="G132" s="59" t="str">
        <x:f>IF(F132="","",IF(F132&lt;='Setup'!B140,"Yes","No"))</x:f>
      </x:c>
      <x:c r="H132" s="91"/>
      <x:c r="I132" s="91"/>
      <x:c r="J132" s="93" t="str">
        <x:f>IF(OR(H132="",I132=""),"",I132-H132)</x:f>
      </x:c>
      <x:c r="K132" s="67"/>
      <x:c r="L132" s="67"/>
      <x:c r="M132" s="67"/>
      <x:c r="N132" s="67"/>
    </x:row>
    <x:row r="133">
      <x:c r="A133" s="83"/>
      <x:c r="B133" s="73"/>
      <x:c r="C133" s="73"/>
      <x:c r="D133" s="86" t="str">
        <x:f>IF(OR(B133="",C133=""),"",C133-B133)</x:f>
      </x:c>
      <x:c r="E133" s="87" t="str">
        <x:f>IFERROR((C133-B133)/B133,"")</x:f>
      </x:c>
      <x:c r="F133" s="87" t="str">
        <x:f>IF(E133="","",ABS(E133))</x:f>
      </x:c>
      <x:c r="G133" s="59" t="str">
        <x:f>IF(F133="","",IF(F133&lt;='Setup'!B141,"Yes","No"))</x:f>
      </x:c>
      <x:c r="H133" s="91"/>
      <x:c r="I133" s="91"/>
      <x:c r="J133" s="93" t="str">
        <x:f>IF(OR(H133="",I133=""),"",I133-H133)</x:f>
      </x:c>
      <x:c r="K133" s="67"/>
      <x:c r="L133" s="67"/>
      <x:c r="M133" s="67"/>
      <x:c r="N133" s="67"/>
    </x:row>
    <x:row r="134">
      <x:c r="A134" s="83"/>
      <x:c r="B134" s="73"/>
      <x:c r="C134" s="73"/>
      <x:c r="D134" s="86" t="str">
        <x:f>IF(OR(B134="",C134=""),"",C134-B134)</x:f>
      </x:c>
      <x:c r="E134" s="87" t="str">
        <x:f>IFERROR((C134-B134)/B134,"")</x:f>
      </x:c>
      <x:c r="F134" s="87" t="str">
        <x:f>IF(E134="","",ABS(E134))</x:f>
      </x:c>
      <x:c r="G134" s="59" t="str">
        <x:f>IF(F134="","",IF(F134&lt;='Setup'!B142,"Yes","No"))</x:f>
      </x:c>
      <x:c r="H134" s="91"/>
      <x:c r="I134" s="91"/>
      <x:c r="J134" s="93" t="str">
        <x:f>IF(OR(H134="",I134=""),"",I134-H134)</x:f>
      </x:c>
      <x:c r="K134" s="67"/>
      <x:c r="L134" s="67"/>
      <x:c r="M134" s="67"/>
      <x:c r="N134" s="67"/>
    </x:row>
    <x:row r="135">
      <x:c r="A135" s="83"/>
      <x:c r="B135" s="73"/>
      <x:c r="C135" s="73"/>
      <x:c r="D135" s="86" t="str">
        <x:f>IF(OR(B135="",C135=""),"",C135-B135)</x:f>
      </x:c>
      <x:c r="E135" s="87" t="str">
        <x:f>IFERROR((C135-B135)/B135,"")</x:f>
      </x:c>
      <x:c r="F135" s="87" t="str">
        <x:f>IF(E135="","",ABS(E135))</x:f>
      </x:c>
      <x:c r="G135" s="59" t="str">
        <x:f>IF(F135="","",IF(F135&lt;='Setup'!B143,"Yes","No"))</x:f>
      </x:c>
      <x:c r="H135" s="91"/>
      <x:c r="I135" s="91"/>
      <x:c r="J135" s="93" t="str">
        <x:f>IF(OR(H135="",I135=""),"",I135-H135)</x:f>
      </x:c>
      <x:c r="K135" s="67"/>
      <x:c r="L135" s="67"/>
      <x:c r="M135" s="67"/>
      <x:c r="N135" s="67"/>
    </x:row>
    <x:row r="136">
      <x:c r="A136" s="83"/>
      <x:c r="B136" s="73"/>
      <x:c r="C136" s="73"/>
      <x:c r="D136" s="86" t="str">
        <x:f>IF(OR(B136="",C136=""),"",C136-B136)</x:f>
      </x:c>
      <x:c r="E136" s="87" t="str">
        <x:f>IFERROR((C136-B136)/B136,"")</x:f>
      </x:c>
      <x:c r="F136" s="87" t="str">
        <x:f>IF(E136="","",ABS(E136))</x:f>
      </x:c>
      <x:c r="G136" s="59" t="str">
        <x:f>IF(F136="","",IF(F136&lt;='Setup'!B144,"Yes","No"))</x:f>
      </x:c>
      <x:c r="H136" s="91"/>
      <x:c r="I136" s="91"/>
      <x:c r="J136" s="93" t="str">
        <x:f>IF(OR(H136="",I136=""),"",I136-H136)</x:f>
      </x:c>
      <x:c r="K136" s="67"/>
      <x:c r="L136" s="67"/>
      <x:c r="M136" s="67"/>
      <x:c r="N136" s="67"/>
    </x:row>
    <x:row r="137">
      <x:c r="A137" s="83"/>
      <x:c r="B137" s="73"/>
      <x:c r="C137" s="73"/>
      <x:c r="D137" s="86" t="str">
        <x:f>IF(OR(B137="",C137=""),"",C137-B137)</x:f>
      </x:c>
      <x:c r="E137" s="87" t="str">
        <x:f>IFERROR((C137-B137)/B137,"")</x:f>
      </x:c>
      <x:c r="F137" s="87" t="str">
        <x:f>IF(E137="","",ABS(E137))</x:f>
      </x:c>
      <x:c r="G137" s="59" t="str">
        <x:f>IF(F137="","",IF(F137&lt;='Setup'!B145,"Yes","No"))</x:f>
      </x:c>
      <x:c r="H137" s="91"/>
      <x:c r="I137" s="91"/>
      <x:c r="J137" s="93" t="str">
        <x:f>IF(OR(H137="",I137=""),"",I137-H137)</x:f>
      </x:c>
      <x:c r="K137" s="67"/>
      <x:c r="L137" s="67"/>
      <x:c r="M137" s="67"/>
      <x:c r="N137" s="67"/>
    </x:row>
    <x:row r="138">
      <x:c r="A138" s="83"/>
      <x:c r="B138" s="73"/>
      <x:c r="C138" s="73"/>
      <x:c r="D138" s="86" t="str">
        <x:f>IF(OR(B138="",C138=""),"",C138-B138)</x:f>
      </x:c>
      <x:c r="E138" s="87" t="str">
        <x:f>IFERROR((C138-B138)/B138,"")</x:f>
      </x:c>
      <x:c r="F138" s="87" t="str">
        <x:f>IF(E138="","",ABS(E138))</x:f>
      </x:c>
      <x:c r="G138" s="59" t="str">
        <x:f>IF(F138="","",IF(F138&lt;='Setup'!B146,"Yes","No"))</x:f>
      </x:c>
      <x:c r="H138" s="91"/>
      <x:c r="I138" s="91"/>
      <x:c r="J138" s="93" t="str">
        <x:f>IF(OR(H138="",I138=""),"",I138-H138)</x:f>
      </x:c>
      <x:c r="K138" s="67"/>
      <x:c r="L138" s="67"/>
      <x:c r="M138" s="67"/>
      <x:c r="N138" s="67"/>
    </x:row>
    <x:row r="139">
      <x:c r="A139" s="83"/>
      <x:c r="B139" s="73"/>
      <x:c r="C139" s="73"/>
      <x:c r="D139" s="86" t="str">
        <x:f>IF(OR(B139="",C139=""),"",C139-B139)</x:f>
      </x:c>
      <x:c r="E139" s="87" t="str">
        <x:f>IFERROR((C139-B139)/B139,"")</x:f>
      </x:c>
      <x:c r="F139" s="87" t="str">
        <x:f>IF(E139="","",ABS(E139))</x:f>
      </x:c>
      <x:c r="G139" s="59" t="str">
        <x:f>IF(F139="","",IF(F139&lt;='Setup'!B147,"Yes","No"))</x:f>
      </x:c>
      <x:c r="H139" s="91"/>
      <x:c r="I139" s="91"/>
      <x:c r="J139" s="93" t="str">
        <x:f>IF(OR(H139="",I139=""),"",I139-H139)</x:f>
      </x:c>
      <x:c r="K139" s="67"/>
      <x:c r="L139" s="67"/>
      <x:c r="M139" s="67"/>
      <x:c r="N139" s="67"/>
    </x:row>
    <x:row r="140">
      <x:c r="A140" s="83"/>
      <x:c r="B140" s="73"/>
      <x:c r="C140" s="73"/>
      <x:c r="D140" s="86" t="str">
        <x:f>IF(OR(B140="",C140=""),"",C140-B140)</x:f>
      </x:c>
      <x:c r="E140" s="87" t="str">
        <x:f>IFERROR((C140-B140)/B140,"")</x:f>
      </x:c>
      <x:c r="F140" s="87" t="str">
        <x:f>IF(E140="","",ABS(E140))</x:f>
      </x:c>
      <x:c r="G140" s="59" t="str">
        <x:f>IF(F140="","",IF(F140&lt;='Setup'!B148,"Yes","No"))</x:f>
      </x:c>
      <x:c r="H140" s="91"/>
      <x:c r="I140" s="91"/>
      <x:c r="J140" s="93" t="str">
        <x:f>IF(OR(H140="",I140=""),"",I140-H140)</x:f>
      </x:c>
      <x:c r="K140" s="67"/>
      <x:c r="L140" s="67"/>
      <x:c r="M140" s="67"/>
      <x:c r="N140" s="67"/>
    </x:row>
    <x:row r="141">
      <x:c r="A141" s="83"/>
      <x:c r="B141" s="73"/>
      <x:c r="C141" s="73"/>
      <x:c r="D141" s="86" t="str">
        <x:f>IF(OR(B141="",C141=""),"",C141-B141)</x:f>
      </x:c>
      <x:c r="E141" s="87" t="str">
        <x:f>IFERROR((C141-B141)/B141,"")</x:f>
      </x:c>
      <x:c r="F141" s="87" t="str">
        <x:f>IF(E141="","",ABS(E141))</x:f>
      </x:c>
      <x:c r="G141" s="59" t="str">
        <x:f>IF(F141="","",IF(F141&lt;='Setup'!B149,"Yes","No"))</x:f>
      </x:c>
      <x:c r="H141" s="91"/>
      <x:c r="I141" s="91"/>
      <x:c r="J141" s="93" t="str">
        <x:f>IF(OR(H141="",I141=""),"",I141-H141)</x:f>
      </x:c>
      <x:c r="K141" s="67"/>
      <x:c r="L141" s="67"/>
      <x:c r="M141" s="67"/>
      <x:c r="N141" s="67"/>
    </x:row>
    <x:row r="142">
      <x:c r="A142" s="83"/>
      <x:c r="B142" s="73"/>
      <x:c r="C142" s="73"/>
      <x:c r="D142" s="86" t="str">
        <x:f>IF(OR(B142="",C142=""),"",C142-B142)</x:f>
      </x:c>
      <x:c r="E142" s="87" t="str">
        <x:f>IFERROR((C142-B142)/B142,"")</x:f>
      </x:c>
      <x:c r="F142" s="87" t="str">
        <x:f>IF(E142="","",ABS(E142))</x:f>
      </x:c>
      <x:c r="G142" s="59" t="str">
        <x:f>IF(F142="","",IF(F142&lt;='Setup'!B150,"Yes","No"))</x:f>
      </x:c>
      <x:c r="H142" s="91"/>
      <x:c r="I142" s="91"/>
      <x:c r="J142" s="93" t="str">
        <x:f>IF(OR(H142="",I142=""),"",I142-H142)</x:f>
      </x:c>
      <x:c r="K142" s="67"/>
      <x:c r="L142" s="67"/>
      <x:c r="M142" s="67"/>
      <x:c r="N142" s="67"/>
    </x:row>
    <x:row r="143">
      <x:c r="A143" s="83"/>
      <x:c r="B143" s="73"/>
      <x:c r="C143" s="73"/>
      <x:c r="D143" s="86" t="str">
        <x:f>IF(OR(B143="",C143=""),"",C143-B143)</x:f>
      </x:c>
      <x:c r="E143" s="87" t="str">
        <x:f>IFERROR((C143-B143)/B143,"")</x:f>
      </x:c>
      <x:c r="F143" s="87" t="str">
        <x:f>IF(E143="","",ABS(E143))</x:f>
      </x:c>
      <x:c r="G143" s="59" t="str">
        <x:f>IF(F143="","",IF(F143&lt;='Setup'!B151,"Yes","No"))</x:f>
      </x:c>
      <x:c r="H143" s="91"/>
      <x:c r="I143" s="91"/>
      <x:c r="J143" s="93" t="str">
        <x:f>IF(OR(H143="",I143=""),"",I143-H143)</x:f>
      </x:c>
      <x:c r="K143" s="67"/>
      <x:c r="L143" s="67"/>
      <x:c r="M143" s="67"/>
      <x:c r="N143" s="67"/>
    </x:row>
    <x:row r="144">
      <x:c r="A144" s="83"/>
      <x:c r="B144" s="73"/>
      <x:c r="C144" s="73"/>
      <x:c r="D144" s="86" t="str">
        <x:f>IF(OR(B144="",C144=""),"",C144-B144)</x:f>
      </x:c>
      <x:c r="E144" s="87" t="str">
        <x:f>IFERROR((C144-B144)/B144,"")</x:f>
      </x:c>
      <x:c r="F144" s="87" t="str">
        <x:f>IF(E144="","",ABS(E144))</x:f>
      </x:c>
      <x:c r="G144" s="59" t="str">
        <x:f>IF(F144="","",IF(F144&lt;='Setup'!B152,"Yes","No"))</x:f>
      </x:c>
      <x:c r="H144" s="91"/>
      <x:c r="I144" s="91"/>
      <x:c r="J144" s="93" t="str">
        <x:f>IF(OR(H144="",I144=""),"",I144-H144)</x:f>
      </x:c>
      <x:c r="K144" s="67"/>
      <x:c r="L144" s="67"/>
      <x:c r="M144" s="67"/>
      <x:c r="N144" s="67"/>
    </x:row>
    <x:row r="145">
      <x:c r="A145" s="83"/>
      <x:c r="B145" s="73"/>
      <x:c r="C145" s="73"/>
      <x:c r="D145" s="86" t="str">
        <x:f>IF(OR(B145="",C145=""),"",C145-B145)</x:f>
      </x:c>
      <x:c r="E145" s="87" t="str">
        <x:f>IFERROR((C145-B145)/B145,"")</x:f>
      </x:c>
      <x:c r="F145" s="87" t="str">
        <x:f>IF(E145="","",ABS(E145))</x:f>
      </x:c>
      <x:c r="G145" s="59" t="str">
        <x:f>IF(F145="","",IF(F145&lt;='Setup'!B153,"Yes","No"))</x:f>
      </x:c>
      <x:c r="H145" s="91"/>
      <x:c r="I145" s="91"/>
      <x:c r="J145" s="93" t="str">
        <x:f>IF(OR(H145="",I145=""),"",I145-H145)</x:f>
      </x:c>
      <x:c r="K145" s="67"/>
      <x:c r="L145" s="67"/>
      <x:c r="M145" s="67"/>
      <x:c r="N145" s="67"/>
    </x:row>
    <x:row r="146">
      <x:c r="A146" s="83"/>
      <x:c r="B146" s="73"/>
      <x:c r="C146" s="73"/>
      <x:c r="D146" s="86" t="str">
        <x:f>IF(OR(B146="",C146=""),"",C146-B146)</x:f>
      </x:c>
      <x:c r="E146" s="87" t="str">
        <x:f>IFERROR((C146-B146)/B146,"")</x:f>
      </x:c>
      <x:c r="F146" s="87" t="str">
        <x:f>IF(E146="","",ABS(E146))</x:f>
      </x:c>
      <x:c r="G146" s="59" t="str">
        <x:f>IF(F146="","",IF(F146&lt;='Setup'!B154,"Yes","No"))</x:f>
      </x:c>
      <x:c r="H146" s="91"/>
      <x:c r="I146" s="91"/>
      <x:c r="J146" s="93" t="str">
        <x:f>IF(OR(H146="",I146=""),"",I146-H146)</x:f>
      </x:c>
      <x:c r="K146" s="67"/>
      <x:c r="L146" s="67"/>
      <x:c r="M146" s="67"/>
      <x:c r="N146" s="67"/>
    </x:row>
    <x:row r="147">
      <x:c r="A147" s="83"/>
      <x:c r="B147" s="73"/>
      <x:c r="C147" s="73"/>
      <x:c r="D147" s="86" t="str">
        <x:f>IF(OR(B147="",C147=""),"",C147-B147)</x:f>
      </x:c>
      <x:c r="E147" s="87" t="str">
        <x:f>IFERROR((C147-B147)/B147,"")</x:f>
      </x:c>
      <x:c r="F147" s="87" t="str">
        <x:f>IF(E147="","",ABS(E147))</x:f>
      </x:c>
      <x:c r="G147" s="59" t="str">
        <x:f>IF(F147="","",IF(F147&lt;='Setup'!B155,"Yes","No"))</x:f>
      </x:c>
      <x:c r="H147" s="91"/>
      <x:c r="I147" s="91"/>
      <x:c r="J147" s="93" t="str">
        <x:f>IF(OR(H147="",I147=""),"",I147-H147)</x:f>
      </x:c>
      <x:c r="K147" s="67"/>
      <x:c r="L147" s="67"/>
      <x:c r="M147" s="67"/>
      <x:c r="N147" s="67"/>
    </x:row>
    <x:row r="148">
      <x:c r="A148" s="83"/>
      <x:c r="B148" s="73"/>
      <x:c r="C148" s="73"/>
      <x:c r="D148" s="86" t="str">
        <x:f>IF(OR(B148="",C148=""),"",C148-B148)</x:f>
      </x:c>
      <x:c r="E148" s="87" t="str">
        <x:f>IFERROR((C148-B148)/B148,"")</x:f>
      </x:c>
      <x:c r="F148" s="87" t="str">
        <x:f>IF(E148="","",ABS(E148))</x:f>
      </x:c>
      <x:c r="G148" s="59" t="str">
        <x:f>IF(F148="","",IF(F148&lt;='Setup'!B156,"Yes","No"))</x:f>
      </x:c>
      <x:c r="H148" s="91"/>
      <x:c r="I148" s="91"/>
      <x:c r="J148" s="93" t="str">
        <x:f>IF(OR(H148="",I148=""),"",I148-H148)</x:f>
      </x:c>
      <x:c r="K148" s="67"/>
      <x:c r="L148" s="67"/>
      <x:c r="M148" s="67"/>
      <x:c r="N148" s="67"/>
    </x:row>
    <x:row r="149">
      <x:c r="A149" s="83"/>
      <x:c r="B149" s="73"/>
      <x:c r="C149" s="73"/>
      <x:c r="D149" s="86" t="str">
        <x:f>IF(OR(B149="",C149=""),"",C149-B149)</x:f>
      </x:c>
      <x:c r="E149" s="87" t="str">
        <x:f>IFERROR((C149-B149)/B149,"")</x:f>
      </x:c>
      <x:c r="F149" s="87" t="str">
        <x:f>IF(E149="","",ABS(E149))</x:f>
      </x:c>
      <x:c r="G149" s="59" t="str">
        <x:f>IF(F149="","",IF(F149&lt;='Setup'!B157,"Yes","No"))</x:f>
      </x:c>
      <x:c r="H149" s="91"/>
      <x:c r="I149" s="91"/>
      <x:c r="J149" s="93" t="str">
        <x:f>IF(OR(H149="",I149=""),"",I149-H149)</x:f>
      </x:c>
      <x:c r="K149" s="67"/>
      <x:c r="L149" s="67"/>
      <x:c r="M149" s="67"/>
      <x:c r="N149" s="67"/>
    </x:row>
    <x:row r="150">
      <x:c r="A150" s="83"/>
      <x:c r="B150" s="73"/>
      <x:c r="C150" s="73"/>
      <x:c r="D150" s="86" t="str">
        <x:f>IF(OR(B150="",C150=""),"",C150-B150)</x:f>
      </x:c>
      <x:c r="E150" s="87" t="str">
        <x:f>IFERROR((C150-B150)/B150,"")</x:f>
      </x:c>
      <x:c r="F150" s="87" t="str">
        <x:f>IF(E150="","",ABS(E150))</x:f>
      </x:c>
      <x:c r="G150" s="59" t="str">
        <x:f>IF(F150="","",IF(F150&lt;='Setup'!B158,"Yes","No"))</x:f>
      </x:c>
      <x:c r="H150" s="91"/>
      <x:c r="I150" s="91"/>
      <x:c r="J150" s="93" t="str">
        <x:f>IF(OR(H150="",I150=""),"",I150-H150)</x:f>
      </x:c>
      <x:c r="K150" s="67"/>
      <x:c r="L150" s="67"/>
      <x:c r="M150" s="67"/>
      <x:c r="N150" s="67"/>
    </x:row>
    <x:row r="151">
      <x:c r="A151" s="83"/>
      <x:c r="B151" s="73"/>
      <x:c r="C151" s="73"/>
      <x:c r="D151" s="86" t="str">
        <x:f>IF(OR(B151="",C151=""),"",C151-B151)</x:f>
      </x:c>
      <x:c r="E151" s="87" t="str">
        <x:f>IFERROR((C151-B151)/B151,"")</x:f>
      </x:c>
      <x:c r="F151" s="87" t="str">
        <x:f>IF(E151="","",ABS(E151))</x:f>
      </x:c>
      <x:c r="G151" s="59" t="str">
        <x:f>IF(F151="","",IF(F151&lt;='Setup'!B159,"Yes","No"))</x:f>
      </x:c>
      <x:c r="H151" s="91"/>
      <x:c r="I151" s="91"/>
      <x:c r="J151" s="93" t="str">
        <x:f>IF(OR(H151="",I151=""),"",I151-H151)</x:f>
      </x:c>
      <x:c r="K151" s="67"/>
      <x:c r="L151" s="67"/>
      <x:c r="M151" s="67"/>
      <x:c r="N151" s="67"/>
    </x:row>
    <x:row r="152">
      <x:c r="A152" s="83"/>
      <x:c r="B152" s="73"/>
      <x:c r="C152" s="73"/>
      <x:c r="D152" s="86" t="str">
        <x:f>IF(OR(B152="",C152=""),"",C152-B152)</x:f>
      </x:c>
      <x:c r="E152" s="87" t="str">
        <x:f>IFERROR((C152-B152)/B152,"")</x:f>
      </x:c>
      <x:c r="F152" s="87" t="str">
        <x:f>IF(E152="","",ABS(E152))</x:f>
      </x:c>
      <x:c r="G152" s="59" t="str">
        <x:f>IF(F152="","",IF(F152&lt;='Setup'!B160,"Yes","No"))</x:f>
      </x:c>
      <x:c r="H152" s="91"/>
      <x:c r="I152" s="91"/>
      <x:c r="J152" s="93" t="str">
        <x:f>IF(OR(H152="",I152=""),"",I152-H152)</x:f>
      </x:c>
      <x:c r="K152" s="67"/>
      <x:c r="L152" s="67"/>
      <x:c r="M152" s="67"/>
      <x:c r="N152" s="67"/>
    </x:row>
    <x:row r="153">
      <x:c r="A153" s="83"/>
      <x:c r="B153" s="73"/>
      <x:c r="C153" s="73"/>
      <x:c r="D153" s="86" t="str">
        <x:f>IF(OR(B153="",C153=""),"",C153-B153)</x:f>
      </x:c>
      <x:c r="E153" s="87" t="str">
        <x:f>IFERROR((C153-B153)/B153,"")</x:f>
      </x:c>
      <x:c r="F153" s="87" t="str">
        <x:f>IF(E153="","",ABS(E153))</x:f>
      </x:c>
      <x:c r="G153" s="59" t="str">
        <x:f>IF(F153="","",IF(F153&lt;='Setup'!B161,"Yes","No"))</x:f>
      </x:c>
      <x:c r="H153" s="91"/>
      <x:c r="I153" s="91"/>
      <x:c r="J153" s="93" t="str">
        <x:f>IF(OR(H153="",I153=""),"",I153-H153)</x:f>
      </x:c>
      <x:c r="K153" s="67"/>
      <x:c r="L153" s="67"/>
      <x:c r="M153" s="67"/>
      <x:c r="N153" s="67"/>
    </x:row>
    <x:row r="154">
      <x:c r="A154" s="83"/>
      <x:c r="B154" s="73"/>
      <x:c r="C154" s="73"/>
      <x:c r="D154" s="86" t="str">
        <x:f>IF(OR(B154="",C154=""),"",C154-B154)</x:f>
      </x:c>
      <x:c r="E154" s="87" t="str">
        <x:f>IFERROR((C154-B154)/B154,"")</x:f>
      </x:c>
      <x:c r="F154" s="87" t="str">
        <x:f>IF(E154="","",ABS(E154))</x:f>
      </x:c>
      <x:c r="G154" s="59" t="str">
        <x:f>IF(F154="","",IF(F154&lt;='Setup'!B162,"Yes","No"))</x:f>
      </x:c>
      <x:c r="H154" s="91"/>
      <x:c r="I154" s="91"/>
      <x:c r="J154" s="93" t="str">
        <x:f>IF(OR(H154="",I154=""),"",I154-H154)</x:f>
      </x:c>
      <x:c r="K154" s="67"/>
      <x:c r="L154" s="67"/>
      <x:c r="M154" s="67"/>
      <x:c r="N154" s="67"/>
    </x:row>
    <x:row r="155">
      <x:c r="A155" s="83"/>
      <x:c r="B155" s="73"/>
      <x:c r="C155" s="73"/>
      <x:c r="D155" s="86" t="str">
        <x:f>IF(OR(B155="",C155=""),"",C155-B155)</x:f>
      </x:c>
      <x:c r="E155" s="87" t="str">
        <x:f>IFERROR((C155-B155)/B155,"")</x:f>
      </x:c>
      <x:c r="F155" s="87" t="str">
        <x:f>IF(E155="","",ABS(E155))</x:f>
      </x:c>
      <x:c r="G155" s="59" t="str">
        <x:f>IF(F155="","",IF(F155&lt;='Setup'!B163,"Yes","No"))</x:f>
      </x:c>
      <x:c r="H155" s="91"/>
      <x:c r="I155" s="91"/>
      <x:c r="J155" s="93" t="str">
        <x:f>IF(OR(H155="",I155=""),"",I155-H155)</x:f>
      </x:c>
      <x:c r="K155" s="67"/>
      <x:c r="L155" s="67"/>
      <x:c r="M155" s="67"/>
      <x:c r="N155" s="67"/>
    </x:row>
    <x:row r="156">
      <x:c r="A156" s="83"/>
      <x:c r="B156" s="73"/>
      <x:c r="C156" s="73"/>
      <x:c r="D156" s="86" t="str">
        <x:f>IF(OR(B156="",C156=""),"",C156-B156)</x:f>
      </x:c>
      <x:c r="E156" s="87" t="str">
        <x:f>IFERROR((C156-B156)/B156,"")</x:f>
      </x:c>
      <x:c r="F156" s="87" t="str">
        <x:f>IF(E156="","",ABS(E156))</x:f>
      </x:c>
      <x:c r="G156" s="59" t="str">
        <x:f>IF(F156="","",IF(F156&lt;='Setup'!B164,"Yes","No"))</x:f>
      </x:c>
      <x:c r="H156" s="91"/>
      <x:c r="I156" s="91"/>
      <x:c r="J156" s="93" t="str">
        <x:f>IF(OR(H156="",I156=""),"",I156-H156)</x:f>
      </x:c>
      <x:c r="K156" s="67"/>
      <x:c r="L156" s="67"/>
      <x:c r="M156" s="67"/>
      <x:c r="N156" s="67"/>
    </x:row>
    <x:row r="157">
      <x:c r="A157" s="83"/>
      <x:c r="B157" s="73"/>
      <x:c r="C157" s="73"/>
      <x:c r="D157" s="86" t="str">
        <x:f>IF(OR(B157="",C157=""),"",C157-B157)</x:f>
      </x:c>
      <x:c r="E157" s="87" t="str">
        <x:f>IFERROR((C157-B157)/B157,"")</x:f>
      </x:c>
      <x:c r="F157" s="87" t="str">
        <x:f>IF(E157="","",ABS(E157))</x:f>
      </x:c>
      <x:c r="G157" s="59" t="str">
        <x:f>IF(F157="","",IF(F157&lt;='Setup'!B165,"Yes","No"))</x:f>
      </x:c>
      <x:c r="H157" s="91"/>
      <x:c r="I157" s="91"/>
      <x:c r="J157" s="93" t="str">
        <x:f>IF(OR(H157="",I157=""),"",I157-H157)</x:f>
      </x:c>
      <x:c r="K157" s="67"/>
      <x:c r="L157" s="67"/>
      <x:c r="M157" s="67"/>
      <x:c r="N157" s="67"/>
    </x:row>
    <x:row r="158">
      <x:c r="A158" s="83"/>
      <x:c r="B158" s="73"/>
      <x:c r="C158" s="73"/>
      <x:c r="D158" s="86" t="str">
        <x:f>IF(OR(B158="",C158=""),"",C158-B158)</x:f>
      </x:c>
      <x:c r="E158" s="87" t="str">
        <x:f>IFERROR((C158-B158)/B158,"")</x:f>
      </x:c>
      <x:c r="F158" s="87" t="str">
        <x:f>IF(E158="","",ABS(E158))</x:f>
      </x:c>
      <x:c r="G158" s="59" t="str">
        <x:f>IF(F158="","",IF(F158&lt;='Setup'!B166,"Yes","No"))</x:f>
      </x:c>
      <x:c r="H158" s="91"/>
      <x:c r="I158" s="91"/>
      <x:c r="J158" s="93" t="str">
        <x:f>IF(OR(H158="",I158=""),"",I158-H158)</x:f>
      </x:c>
      <x:c r="K158" s="67"/>
      <x:c r="L158" s="67"/>
      <x:c r="M158" s="67"/>
      <x:c r="N158" s="67"/>
    </x:row>
    <x:row r="159">
      <x:c r="A159" s="83"/>
      <x:c r="B159" s="73"/>
      <x:c r="C159" s="73"/>
      <x:c r="D159" s="86" t="str">
        <x:f>IF(OR(B159="",C159=""),"",C159-B159)</x:f>
      </x:c>
      <x:c r="E159" s="87" t="str">
        <x:f>IFERROR((C159-B159)/B159,"")</x:f>
      </x:c>
      <x:c r="F159" s="87" t="str">
        <x:f>IF(E159="","",ABS(E159))</x:f>
      </x:c>
      <x:c r="G159" s="59" t="str">
        <x:f>IF(F159="","",IF(F159&lt;='Setup'!B167,"Yes","No"))</x:f>
      </x:c>
      <x:c r="H159" s="91"/>
      <x:c r="I159" s="91"/>
      <x:c r="J159" s="93" t="str">
        <x:f>IF(OR(H159="",I159=""),"",I159-H159)</x:f>
      </x:c>
      <x:c r="K159" s="67"/>
      <x:c r="L159" s="67"/>
      <x:c r="M159" s="67"/>
      <x:c r="N159" s="67"/>
    </x:row>
    <x:row r="160">
      <x:c r="A160" s="83"/>
      <x:c r="B160" s="73"/>
      <x:c r="C160" s="73"/>
      <x:c r="D160" s="86" t="str">
        <x:f>IF(OR(B160="",C160=""),"",C160-B160)</x:f>
      </x:c>
      <x:c r="E160" s="87" t="str">
        <x:f>IFERROR((C160-B160)/B160,"")</x:f>
      </x:c>
      <x:c r="F160" s="87" t="str">
        <x:f>IF(E160="","",ABS(E160))</x:f>
      </x:c>
      <x:c r="G160" s="59" t="str">
        <x:f>IF(F160="","",IF(F160&lt;='Setup'!B168,"Yes","No"))</x:f>
      </x:c>
      <x:c r="H160" s="91"/>
      <x:c r="I160" s="91"/>
      <x:c r="J160" s="93" t="str">
        <x:f>IF(OR(H160="",I160=""),"",I160-H160)</x:f>
      </x:c>
      <x:c r="K160" s="67"/>
      <x:c r="L160" s="67"/>
      <x:c r="M160" s="67"/>
      <x:c r="N160" s="67"/>
    </x:row>
    <x:row r="161">
      <x:c r="A161" s="83"/>
      <x:c r="B161" s="73"/>
      <x:c r="C161" s="73"/>
      <x:c r="D161" s="86" t="str">
        <x:f>IF(OR(B161="",C161=""),"",C161-B161)</x:f>
      </x:c>
      <x:c r="E161" s="87" t="str">
        <x:f>IFERROR((C161-B161)/B161,"")</x:f>
      </x:c>
      <x:c r="F161" s="87" t="str">
        <x:f>IF(E161="","",ABS(E161))</x:f>
      </x:c>
      <x:c r="G161" s="59" t="str">
        <x:f>IF(F161="","",IF(F161&lt;='Setup'!B169,"Yes","No"))</x:f>
      </x:c>
      <x:c r="H161" s="91"/>
      <x:c r="I161" s="91"/>
      <x:c r="J161" s="93" t="str">
        <x:f>IF(OR(H161="",I161=""),"",I161-H161)</x:f>
      </x:c>
      <x:c r="K161" s="67"/>
      <x:c r="L161" s="67"/>
      <x:c r="M161" s="67"/>
      <x:c r="N161" s="67"/>
    </x:row>
    <x:row r="162">
      <x:c r="A162" s="83"/>
      <x:c r="B162" s="73"/>
      <x:c r="C162" s="73"/>
      <x:c r="D162" s="86" t="str">
        <x:f>IF(OR(B162="",C162=""),"",C162-B162)</x:f>
      </x:c>
      <x:c r="E162" s="87" t="str">
        <x:f>IFERROR((C162-B162)/B162,"")</x:f>
      </x:c>
      <x:c r="F162" s="87" t="str">
        <x:f>IF(E162="","",ABS(E162))</x:f>
      </x:c>
      <x:c r="G162" s="59" t="str">
        <x:f>IF(F162="","",IF(F162&lt;='Setup'!B170,"Yes","No"))</x:f>
      </x:c>
      <x:c r="H162" s="91"/>
      <x:c r="I162" s="91"/>
      <x:c r="J162" s="93" t="str">
        <x:f>IF(OR(H162="",I162=""),"",I162-H162)</x:f>
      </x:c>
      <x:c r="K162" s="67"/>
      <x:c r="L162" s="67"/>
      <x:c r="M162" s="67"/>
      <x:c r="N162" s="67"/>
    </x:row>
    <x:row r="163">
      <x:c r="A163" s="83"/>
      <x:c r="B163" s="73"/>
      <x:c r="C163" s="73"/>
      <x:c r="D163" s="86" t="str">
        <x:f>IF(OR(B163="",C163=""),"",C163-B163)</x:f>
      </x:c>
      <x:c r="E163" s="87" t="str">
        <x:f>IFERROR((C163-B163)/B163,"")</x:f>
      </x:c>
      <x:c r="F163" s="87" t="str">
        <x:f>IF(E163="","",ABS(E163))</x:f>
      </x:c>
      <x:c r="G163" s="59" t="str">
        <x:f>IF(F163="","",IF(F163&lt;='Setup'!B171,"Yes","No"))</x:f>
      </x:c>
      <x:c r="H163" s="91"/>
      <x:c r="I163" s="91"/>
      <x:c r="J163" s="93" t="str">
        <x:f>IF(OR(H163="",I163=""),"",I163-H163)</x:f>
      </x:c>
      <x:c r="K163" s="67"/>
      <x:c r="L163" s="67"/>
      <x:c r="M163" s="67"/>
      <x:c r="N163" s="67"/>
    </x:row>
    <x:row r="164">
      <x:c r="A164" s="83"/>
      <x:c r="B164" s="73"/>
      <x:c r="C164" s="73"/>
      <x:c r="D164" s="86" t="str">
        <x:f>IF(OR(B164="",C164=""),"",C164-B164)</x:f>
      </x:c>
      <x:c r="E164" s="87" t="str">
        <x:f>IFERROR((C164-B164)/B164,"")</x:f>
      </x:c>
      <x:c r="F164" s="87" t="str">
        <x:f>IF(E164="","",ABS(E164))</x:f>
      </x:c>
      <x:c r="G164" s="59" t="str">
        <x:f>IF(F164="","",IF(F164&lt;='Setup'!B172,"Yes","No"))</x:f>
      </x:c>
      <x:c r="H164" s="91"/>
      <x:c r="I164" s="91"/>
      <x:c r="J164" s="93" t="str">
        <x:f>IF(OR(H164="",I164=""),"",I164-H164)</x:f>
      </x:c>
      <x:c r="K164" s="67"/>
      <x:c r="L164" s="67"/>
      <x:c r="M164" s="67"/>
      <x:c r="N164" s="67"/>
    </x:row>
    <x:row r="165">
      <x:c r="A165" s="83"/>
      <x:c r="B165" s="73"/>
      <x:c r="C165" s="73"/>
      <x:c r="D165" s="86" t="str">
        <x:f>IF(OR(B165="",C165=""),"",C165-B165)</x:f>
      </x:c>
      <x:c r="E165" s="87" t="str">
        <x:f>IFERROR((C165-B165)/B165,"")</x:f>
      </x:c>
      <x:c r="F165" s="87" t="str">
        <x:f>IF(E165="","",ABS(E165))</x:f>
      </x:c>
      <x:c r="G165" s="59" t="str">
        <x:f>IF(F165="","",IF(F165&lt;='Setup'!B173,"Yes","No"))</x:f>
      </x:c>
      <x:c r="H165" s="91"/>
      <x:c r="I165" s="91"/>
      <x:c r="J165" s="93" t="str">
        <x:f>IF(OR(H165="",I165=""),"",I165-H165)</x:f>
      </x:c>
      <x:c r="K165" s="67"/>
      <x:c r="L165" s="67"/>
      <x:c r="M165" s="67"/>
      <x:c r="N165" s="67"/>
    </x:row>
    <x:row r="166">
      <x:c r="A166" s="83"/>
      <x:c r="B166" s="73"/>
      <x:c r="C166" s="73"/>
      <x:c r="D166" s="86" t="str">
        <x:f>IF(OR(B166="",C166=""),"",C166-B166)</x:f>
      </x:c>
      <x:c r="E166" s="87" t="str">
        <x:f>IFERROR((C166-B166)/B166,"")</x:f>
      </x:c>
      <x:c r="F166" s="87" t="str">
        <x:f>IF(E166="","",ABS(E166))</x:f>
      </x:c>
      <x:c r="G166" s="59" t="str">
        <x:f>IF(F166="","",IF(F166&lt;='Setup'!B174,"Yes","No"))</x:f>
      </x:c>
      <x:c r="H166" s="91"/>
      <x:c r="I166" s="91"/>
      <x:c r="J166" s="93" t="str">
        <x:f>IF(OR(H166="",I166=""),"",I166-H166)</x:f>
      </x:c>
      <x:c r="K166" s="67"/>
      <x:c r="L166" s="67"/>
      <x:c r="M166" s="67"/>
      <x:c r="N166" s="67"/>
    </x:row>
    <x:row r="167">
      <x:c r="A167" s="83"/>
      <x:c r="B167" s="73"/>
      <x:c r="C167" s="73"/>
      <x:c r="D167" s="86" t="str">
        <x:f>IF(OR(B167="",C167=""),"",C167-B167)</x:f>
      </x:c>
      <x:c r="E167" s="87" t="str">
        <x:f>IFERROR((C167-B167)/B167,"")</x:f>
      </x:c>
      <x:c r="F167" s="87" t="str">
        <x:f>IF(E167="","",ABS(E167))</x:f>
      </x:c>
      <x:c r="G167" s="59" t="str">
        <x:f>IF(F167="","",IF(F167&lt;='Setup'!B175,"Yes","No"))</x:f>
      </x:c>
      <x:c r="H167" s="91"/>
      <x:c r="I167" s="91"/>
      <x:c r="J167" s="93" t="str">
        <x:f>IF(OR(H167="",I167=""),"",I167-H167)</x:f>
      </x:c>
      <x:c r="K167" s="67"/>
      <x:c r="L167" s="67"/>
      <x:c r="M167" s="67"/>
      <x:c r="N167" s="67"/>
    </x:row>
    <x:row r="168">
      <x:c r="A168" s="83"/>
      <x:c r="B168" s="73"/>
      <x:c r="C168" s="73"/>
      <x:c r="D168" s="86" t="str">
        <x:f>IF(OR(B168="",C168=""),"",C168-B168)</x:f>
      </x:c>
      <x:c r="E168" s="87" t="str">
        <x:f>IFERROR((C168-B168)/B168,"")</x:f>
      </x:c>
      <x:c r="F168" s="87" t="str">
        <x:f>IF(E168="","",ABS(E168))</x:f>
      </x:c>
      <x:c r="G168" s="59" t="str">
        <x:f>IF(F168="","",IF(F168&lt;='Setup'!B176,"Yes","No"))</x:f>
      </x:c>
      <x:c r="H168" s="91"/>
      <x:c r="I168" s="91"/>
      <x:c r="J168" s="93" t="str">
        <x:f>IF(OR(H168="",I168=""),"",I168-H168)</x:f>
      </x:c>
      <x:c r="K168" s="67"/>
      <x:c r="L168" s="67"/>
      <x:c r="M168" s="67"/>
      <x:c r="N168" s="67"/>
    </x:row>
    <x:row r="169">
      <x:c r="A169" s="83"/>
      <x:c r="B169" s="73"/>
      <x:c r="C169" s="73"/>
      <x:c r="D169" s="86" t="str">
        <x:f>IF(OR(B169="",C169=""),"",C169-B169)</x:f>
      </x:c>
      <x:c r="E169" s="87" t="str">
        <x:f>IFERROR((C169-B169)/B169,"")</x:f>
      </x:c>
      <x:c r="F169" s="87" t="str">
        <x:f>IF(E169="","",ABS(E169))</x:f>
      </x:c>
      <x:c r="G169" s="59" t="str">
        <x:f>IF(F169="","",IF(F169&lt;='Setup'!B177,"Yes","No"))</x:f>
      </x:c>
      <x:c r="H169" s="91"/>
      <x:c r="I169" s="91"/>
      <x:c r="J169" s="93" t="str">
        <x:f>IF(OR(H169="",I169=""),"",I169-H169)</x:f>
      </x:c>
      <x:c r="K169" s="67"/>
      <x:c r="L169" s="67"/>
      <x:c r="M169" s="67"/>
      <x:c r="N169" s="67"/>
    </x:row>
    <x:row r="170">
      <x:c r="A170" s="83"/>
      <x:c r="B170" s="73"/>
      <x:c r="C170" s="73"/>
      <x:c r="D170" s="86" t="str">
        <x:f>IF(OR(B170="",C170=""),"",C170-B170)</x:f>
      </x:c>
      <x:c r="E170" s="87" t="str">
        <x:f>IFERROR((C170-B170)/B170,"")</x:f>
      </x:c>
      <x:c r="F170" s="87" t="str">
        <x:f>IF(E170="","",ABS(E170))</x:f>
      </x:c>
      <x:c r="G170" s="59" t="str">
        <x:f>IF(F170="","",IF(F170&lt;='Setup'!B178,"Yes","No"))</x:f>
      </x:c>
      <x:c r="H170" s="91"/>
      <x:c r="I170" s="91"/>
      <x:c r="J170" s="93" t="str">
        <x:f>IF(OR(H170="",I170=""),"",I170-H170)</x:f>
      </x:c>
      <x:c r="K170" s="67"/>
      <x:c r="L170" s="67"/>
      <x:c r="M170" s="67"/>
      <x:c r="N170" s="67"/>
    </x:row>
    <x:row r="171">
      <x:c r="A171" s="83"/>
      <x:c r="B171" s="73"/>
      <x:c r="C171" s="73"/>
      <x:c r="D171" s="86" t="str">
        <x:f>IF(OR(B171="",C171=""),"",C171-B171)</x:f>
      </x:c>
      <x:c r="E171" s="87" t="str">
        <x:f>IFERROR((C171-B171)/B171,"")</x:f>
      </x:c>
      <x:c r="F171" s="87" t="str">
        <x:f>IF(E171="","",ABS(E171))</x:f>
      </x:c>
      <x:c r="G171" s="59" t="str">
        <x:f>IF(F171="","",IF(F171&lt;='Setup'!B179,"Yes","No"))</x:f>
      </x:c>
      <x:c r="H171" s="91"/>
      <x:c r="I171" s="91"/>
      <x:c r="J171" s="93" t="str">
        <x:f>IF(OR(H171="",I171=""),"",I171-H171)</x:f>
      </x:c>
      <x:c r="K171" s="67"/>
      <x:c r="L171" s="67"/>
      <x:c r="M171" s="67"/>
      <x:c r="N171" s="67"/>
    </x:row>
    <x:row r="172">
      <x:c r="A172" s="83"/>
      <x:c r="B172" s="73"/>
      <x:c r="C172" s="73"/>
      <x:c r="D172" s="86" t="str">
        <x:f>IF(OR(B172="",C172=""),"",C172-B172)</x:f>
      </x:c>
      <x:c r="E172" s="87" t="str">
        <x:f>IFERROR((C172-B172)/B172,"")</x:f>
      </x:c>
      <x:c r="F172" s="87" t="str">
        <x:f>IF(E172="","",ABS(E172))</x:f>
      </x:c>
      <x:c r="G172" s="59" t="str">
        <x:f>IF(F172="","",IF(F172&lt;='Setup'!B180,"Yes","No"))</x:f>
      </x:c>
      <x:c r="H172" s="91"/>
      <x:c r="I172" s="91"/>
      <x:c r="J172" s="93" t="str">
        <x:f>IF(OR(H172="",I172=""),"",I172-H172)</x:f>
      </x:c>
      <x:c r="K172" s="67"/>
      <x:c r="L172" s="67"/>
      <x:c r="M172" s="67"/>
      <x:c r="N172" s="67"/>
    </x:row>
    <x:row r="173">
      <x:c r="A173" s="83"/>
      <x:c r="B173" s="73"/>
      <x:c r="C173" s="73"/>
      <x:c r="D173" s="86" t="str">
        <x:f>IF(OR(B173="",C173=""),"",C173-B173)</x:f>
      </x:c>
      <x:c r="E173" s="87" t="str">
        <x:f>IFERROR((C173-B173)/B173,"")</x:f>
      </x:c>
      <x:c r="F173" s="87" t="str">
        <x:f>IF(E173="","",ABS(E173))</x:f>
      </x:c>
      <x:c r="G173" s="59" t="str">
        <x:f>IF(F173="","",IF(F173&lt;='Setup'!B181,"Yes","No"))</x:f>
      </x:c>
      <x:c r="H173" s="91"/>
      <x:c r="I173" s="91"/>
      <x:c r="J173" s="93" t="str">
        <x:f>IF(OR(H173="",I173=""),"",I173-H173)</x:f>
      </x:c>
      <x:c r="K173" s="67"/>
      <x:c r="L173" s="67"/>
      <x:c r="M173" s="67"/>
      <x:c r="N173" s="67"/>
    </x:row>
    <x:row r="174">
      <x:c r="A174" s="83"/>
      <x:c r="B174" s="73"/>
      <x:c r="C174" s="73"/>
      <x:c r="D174" s="86" t="str">
        <x:f>IF(OR(B174="",C174=""),"",C174-B174)</x:f>
      </x:c>
      <x:c r="E174" s="87" t="str">
        <x:f>IFERROR((C174-B174)/B174,"")</x:f>
      </x:c>
      <x:c r="F174" s="87" t="str">
        <x:f>IF(E174="","",ABS(E174))</x:f>
      </x:c>
      <x:c r="G174" s="59" t="str">
        <x:f>IF(F174="","",IF(F174&lt;='Setup'!B182,"Yes","No"))</x:f>
      </x:c>
      <x:c r="H174" s="91"/>
      <x:c r="I174" s="91"/>
      <x:c r="J174" s="93" t="str">
        <x:f>IF(OR(H174="",I174=""),"",I174-H174)</x:f>
      </x:c>
      <x:c r="K174" s="67"/>
      <x:c r="L174" s="67"/>
      <x:c r="M174" s="67"/>
      <x:c r="N174" s="67"/>
    </x:row>
    <x:row r="175">
      <x:c r="A175" s="83"/>
      <x:c r="B175" s="73"/>
      <x:c r="C175" s="73"/>
      <x:c r="D175" s="86" t="str">
        <x:f>IF(OR(B175="",C175=""),"",C175-B175)</x:f>
      </x:c>
      <x:c r="E175" s="87" t="str">
        <x:f>IFERROR((C175-B175)/B175,"")</x:f>
      </x:c>
      <x:c r="F175" s="87" t="str">
        <x:f>IF(E175="","",ABS(E175))</x:f>
      </x:c>
      <x:c r="G175" s="59" t="str">
        <x:f>IF(F175="","",IF(F175&lt;='Setup'!B183,"Yes","No"))</x:f>
      </x:c>
      <x:c r="H175" s="91"/>
      <x:c r="I175" s="91"/>
      <x:c r="J175" s="93" t="str">
        <x:f>IF(OR(H175="",I175=""),"",I175-H175)</x:f>
      </x:c>
      <x:c r="K175" s="67"/>
      <x:c r="L175" s="67"/>
      <x:c r="M175" s="67"/>
      <x:c r="N175" s="67"/>
    </x:row>
    <x:row r="176">
      <x:c r="A176" s="83"/>
      <x:c r="B176" s="73"/>
      <x:c r="C176" s="73"/>
      <x:c r="D176" s="86" t="str">
        <x:f>IF(OR(B176="",C176=""),"",C176-B176)</x:f>
      </x:c>
      <x:c r="E176" s="87" t="str">
        <x:f>IFERROR((C176-B176)/B176,"")</x:f>
      </x:c>
      <x:c r="F176" s="87" t="str">
        <x:f>IF(E176="","",ABS(E176))</x:f>
      </x:c>
      <x:c r="G176" s="59" t="str">
        <x:f>IF(F176="","",IF(F176&lt;='Setup'!B184,"Yes","No"))</x:f>
      </x:c>
      <x:c r="H176" s="91"/>
      <x:c r="I176" s="91"/>
      <x:c r="J176" s="93" t="str">
        <x:f>IF(OR(H176="",I176=""),"",I176-H176)</x:f>
      </x:c>
      <x:c r="K176" s="67"/>
      <x:c r="L176" s="67"/>
      <x:c r="M176" s="67"/>
      <x:c r="N176" s="67"/>
    </x:row>
    <x:row r="177">
      <x:c r="A177" s="83"/>
      <x:c r="B177" s="73"/>
      <x:c r="C177" s="73"/>
      <x:c r="D177" s="86" t="str">
        <x:f>IF(OR(B177="",C177=""),"",C177-B177)</x:f>
      </x:c>
      <x:c r="E177" s="87" t="str">
        <x:f>IFERROR((C177-B177)/B177,"")</x:f>
      </x:c>
      <x:c r="F177" s="87" t="str">
        <x:f>IF(E177="","",ABS(E177))</x:f>
      </x:c>
      <x:c r="G177" s="59" t="str">
        <x:f>IF(F177="","",IF(F177&lt;='Setup'!B185,"Yes","No"))</x:f>
      </x:c>
      <x:c r="H177" s="91"/>
      <x:c r="I177" s="91"/>
      <x:c r="J177" s="93" t="str">
        <x:f>IF(OR(H177="",I177=""),"",I177-H177)</x:f>
      </x:c>
      <x:c r="K177" s="67"/>
      <x:c r="L177" s="67"/>
      <x:c r="M177" s="67"/>
      <x:c r="N177" s="67"/>
    </x:row>
    <x:row r="178">
      <x:c r="A178" s="83"/>
      <x:c r="B178" s="73"/>
      <x:c r="C178" s="73"/>
      <x:c r="D178" s="86" t="str">
        <x:f>IF(OR(B178="",C178=""),"",C178-B178)</x:f>
      </x:c>
      <x:c r="E178" s="87" t="str">
        <x:f>IFERROR((C178-B178)/B178,"")</x:f>
      </x:c>
      <x:c r="F178" s="87" t="str">
        <x:f>IF(E178="","",ABS(E178))</x:f>
      </x:c>
      <x:c r="G178" s="59" t="str">
        <x:f>IF(F178="","",IF(F178&lt;='Setup'!B186,"Yes","No"))</x:f>
      </x:c>
      <x:c r="H178" s="91"/>
      <x:c r="I178" s="91"/>
      <x:c r="J178" s="93" t="str">
        <x:f>IF(OR(H178="",I178=""),"",I178-H178)</x:f>
      </x:c>
      <x:c r="K178" s="67"/>
      <x:c r="L178" s="67"/>
      <x:c r="M178" s="67"/>
      <x:c r="N178" s="67"/>
    </x:row>
    <x:row r="179">
      <x:c r="A179" s="83"/>
      <x:c r="B179" s="73"/>
      <x:c r="C179" s="73"/>
      <x:c r="D179" s="86" t="str">
        <x:f>IF(OR(B179="",C179=""),"",C179-B179)</x:f>
      </x:c>
      <x:c r="E179" s="87" t="str">
        <x:f>IFERROR((C179-B179)/B179,"")</x:f>
      </x:c>
      <x:c r="F179" s="87" t="str">
        <x:f>IF(E179="","",ABS(E179))</x:f>
      </x:c>
      <x:c r="G179" s="59" t="str">
        <x:f>IF(F179="","",IF(F179&lt;='Setup'!B187,"Yes","No"))</x:f>
      </x:c>
      <x:c r="H179" s="91"/>
      <x:c r="I179" s="91"/>
      <x:c r="J179" s="93" t="str">
        <x:f>IF(OR(H179="",I179=""),"",I179-H179)</x:f>
      </x:c>
      <x:c r="K179" s="67"/>
      <x:c r="L179" s="67"/>
      <x:c r="M179" s="67"/>
      <x:c r="N179" s="67"/>
    </x:row>
    <x:row r="180">
      <x:c r="A180" s="83"/>
      <x:c r="B180" s="73"/>
      <x:c r="C180" s="73"/>
      <x:c r="D180" s="86" t="str">
        <x:f>IF(OR(B180="",C180=""),"",C180-B180)</x:f>
      </x:c>
      <x:c r="E180" s="87" t="str">
        <x:f>IFERROR((C180-B180)/B180,"")</x:f>
      </x:c>
      <x:c r="F180" s="87" t="str">
        <x:f>IF(E180="","",ABS(E180))</x:f>
      </x:c>
      <x:c r="G180" s="59" t="str">
        <x:f>IF(F180="","",IF(F180&lt;='Setup'!B188,"Yes","No"))</x:f>
      </x:c>
      <x:c r="H180" s="91"/>
      <x:c r="I180" s="91"/>
      <x:c r="J180" s="93" t="str">
        <x:f>IF(OR(H180="",I180=""),"",I180-H180)</x:f>
      </x:c>
      <x:c r="K180" s="67"/>
      <x:c r="L180" s="67"/>
      <x:c r="M180" s="67"/>
      <x:c r="N180" s="67"/>
    </x:row>
    <x:row r="181">
      <x:c r="A181" s="83"/>
      <x:c r="B181" s="73"/>
      <x:c r="C181" s="73"/>
      <x:c r="D181" s="86" t="str">
        <x:f>IF(OR(B181="",C181=""),"",C181-B181)</x:f>
      </x:c>
      <x:c r="E181" s="87" t="str">
        <x:f>IFERROR((C181-B181)/B181,"")</x:f>
      </x:c>
      <x:c r="F181" s="87" t="str">
        <x:f>IF(E181="","",ABS(E181))</x:f>
      </x:c>
      <x:c r="G181" s="59" t="str">
        <x:f>IF(F181="","",IF(F181&lt;='Setup'!B189,"Yes","No"))</x:f>
      </x:c>
      <x:c r="H181" s="91"/>
      <x:c r="I181" s="91"/>
      <x:c r="J181" s="93" t="str">
        <x:f>IF(OR(H181="",I181=""),"",I181-H181)</x:f>
      </x:c>
      <x:c r="K181" s="67"/>
      <x:c r="L181" s="67"/>
      <x:c r="M181" s="67"/>
      <x:c r="N181" s="67"/>
    </x:row>
    <x:row r="182">
      <x:c r="A182" s="83"/>
      <x:c r="B182" s="73"/>
      <x:c r="C182" s="73"/>
      <x:c r="D182" s="86" t="str">
        <x:f>IF(OR(B182="",C182=""),"",C182-B182)</x:f>
      </x:c>
      <x:c r="E182" s="87" t="str">
        <x:f>IFERROR((C182-B182)/B182,"")</x:f>
      </x:c>
      <x:c r="F182" s="87" t="str">
        <x:f>IF(E182="","",ABS(E182))</x:f>
      </x:c>
      <x:c r="G182" s="59" t="str">
        <x:f>IF(F182="","",IF(F182&lt;='Setup'!B190,"Yes","No"))</x:f>
      </x:c>
      <x:c r="H182" s="91"/>
      <x:c r="I182" s="91"/>
      <x:c r="J182" s="93" t="str">
        <x:f>IF(OR(H182="",I182=""),"",I182-H182)</x:f>
      </x:c>
      <x:c r="K182" s="67"/>
      <x:c r="L182" s="67"/>
      <x:c r="M182" s="67"/>
      <x:c r="N182" s="67"/>
    </x:row>
    <x:row r="183">
      <x:c r="A183" s="83"/>
      <x:c r="B183" s="73"/>
      <x:c r="C183" s="73"/>
      <x:c r="D183" s="86" t="str">
        <x:f>IF(OR(B183="",C183=""),"",C183-B183)</x:f>
      </x:c>
      <x:c r="E183" s="87" t="str">
        <x:f>IFERROR((C183-B183)/B183,"")</x:f>
      </x:c>
      <x:c r="F183" s="87" t="str">
        <x:f>IF(E183="","",ABS(E183))</x:f>
      </x:c>
      <x:c r="G183" s="59" t="str">
        <x:f>IF(F183="","",IF(F183&lt;='Setup'!B191,"Yes","No"))</x:f>
      </x:c>
      <x:c r="H183" s="91"/>
      <x:c r="I183" s="91"/>
      <x:c r="J183" s="93" t="str">
        <x:f>IF(OR(H183="",I183=""),"",I183-H183)</x:f>
      </x:c>
      <x:c r="K183" s="67"/>
      <x:c r="L183" s="67"/>
      <x:c r="M183" s="67"/>
      <x:c r="N183" s="67"/>
    </x:row>
    <x:row r="184">
      <x:c r="A184" s="83"/>
      <x:c r="B184" s="73"/>
      <x:c r="C184" s="73"/>
      <x:c r="D184" s="86" t="str">
        <x:f>IF(OR(B184="",C184=""),"",C184-B184)</x:f>
      </x:c>
      <x:c r="E184" s="87" t="str">
        <x:f>IFERROR((C184-B184)/B184,"")</x:f>
      </x:c>
      <x:c r="F184" s="87" t="str">
        <x:f>IF(E184="","",ABS(E184))</x:f>
      </x:c>
      <x:c r="G184" s="59" t="str">
        <x:f>IF(F184="","",IF(F184&lt;='Setup'!B192,"Yes","No"))</x:f>
      </x:c>
      <x:c r="H184" s="91"/>
      <x:c r="I184" s="91"/>
      <x:c r="J184" s="93" t="str">
        <x:f>IF(OR(H184="",I184=""),"",I184-H184)</x:f>
      </x:c>
      <x:c r="K184" s="67"/>
      <x:c r="L184" s="67"/>
      <x:c r="M184" s="67"/>
      <x:c r="N184" s="67"/>
    </x:row>
    <x:row r="185">
      <x:c r="A185" s="83"/>
      <x:c r="B185" s="73"/>
      <x:c r="C185" s="73"/>
      <x:c r="D185" s="86" t="str">
        <x:f>IF(OR(B185="",C185=""),"",C185-B185)</x:f>
      </x:c>
      <x:c r="E185" s="87" t="str">
        <x:f>IFERROR((C185-B185)/B185,"")</x:f>
      </x:c>
      <x:c r="F185" s="87" t="str">
        <x:f>IF(E185="","",ABS(E185))</x:f>
      </x:c>
      <x:c r="G185" s="59" t="str">
        <x:f>IF(F185="","",IF(F185&lt;='Setup'!B193,"Yes","No"))</x:f>
      </x:c>
      <x:c r="H185" s="91"/>
      <x:c r="I185" s="91"/>
      <x:c r="J185" s="93" t="str">
        <x:f>IF(OR(H185="",I185=""),"",I185-H185)</x:f>
      </x:c>
      <x:c r="K185" s="67"/>
      <x:c r="L185" s="67"/>
      <x:c r="M185" s="67"/>
      <x:c r="N185" s="67"/>
    </x:row>
    <x:row r="186">
      <x:c r="A186" s="83"/>
      <x:c r="B186" s="73"/>
      <x:c r="C186" s="73"/>
      <x:c r="D186" s="86" t="str">
        <x:f>IF(OR(B186="",C186=""),"",C186-B186)</x:f>
      </x:c>
      <x:c r="E186" s="87" t="str">
        <x:f>IFERROR((C186-B186)/B186,"")</x:f>
      </x:c>
      <x:c r="F186" s="87" t="str">
        <x:f>IF(E186="","",ABS(E186))</x:f>
      </x:c>
      <x:c r="G186" s="59" t="str">
        <x:f>IF(F186="","",IF(F186&lt;='Setup'!B194,"Yes","No"))</x:f>
      </x:c>
      <x:c r="H186" s="91"/>
      <x:c r="I186" s="91"/>
      <x:c r="J186" s="93" t="str">
        <x:f>IF(OR(H186="",I186=""),"",I186-H186)</x:f>
      </x:c>
      <x:c r="K186" s="67"/>
      <x:c r="L186" s="67"/>
      <x:c r="M186" s="67"/>
      <x:c r="N186" s="67"/>
    </x:row>
    <x:row r="187">
      <x:c r="A187" s="83"/>
      <x:c r="B187" s="73"/>
      <x:c r="C187" s="73"/>
      <x:c r="D187" s="86" t="str">
        <x:f>IF(OR(B187="",C187=""),"",C187-B187)</x:f>
      </x:c>
      <x:c r="E187" s="87" t="str">
        <x:f>IFERROR((C187-B187)/B187,"")</x:f>
      </x:c>
      <x:c r="F187" s="87" t="str">
        <x:f>IF(E187="","",ABS(E187))</x:f>
      </x:c>
      <x:c r="G187" s="59" t="str">
        <x:f>IF(F187="","",IF(F187&lt;='Setup'!B195,"Yes","No"))</x:f>
      </x:c>
      <x:c r="H187" s="91"/>
      <x:c r="I187" s="91"/>
      <x:c r="J187" s="93" t="str">
        <x:f>IF(OR(H187="",I187=""),"",I187-H187)</x:f>
      </x:c>
      <x:c r="K187" s="67"/>
      <x:c r="L187" s="67"/>
      <x:c r="M187" s="67"/>
      <x:c r="N187" s="67"/>
    </x:row>
    <x:row r="188">
      <x:c r="A188" s="83"/>
      <x:c r="B188" s="73"/>
      <x:c r="C188" s="73"/>
      <x:c r="D188" s="86" t="str">
        <x:f>IF(OR(B188="",C188=""),"",C188-B188)</x:f>
      </x:c>
      <x:c r="E188" s="87" t="str">
        <x:f>IFERROR((C188-B188)/B188,"")</x:f>
      </x:c>
      <x:c r="F188" s="87" t="str">
        <x:f>IF(E188="","",ABS(E188))</x:f>
      </x:c>
      <x:c r="G188" s="59" t="str">
        <x:f>IF(F188="","",IF(F188&lt;='Setup'!B196,"Yes","No"))</x:f>
      </x:c>
      <x:c r="H188" s="91"/>
      <x:c r="I188" s="91"/>
      <x:c r="J188" s="93" t="str">
        <x:f>IF(OR(H188="",I188=""),"",I188-H188)</x:f>
      </x:c>
      <x:c r="K188" s="67"/>
      <x:c r="L188" s="67"/>
      <x:c r="M188" s="67"/>
      <x:c r="N188" s="67"/>
    </x:row>
    <x:row r="189">
      <x:c r="A189" s="83"/>
      <x:c r="B189" s="73"/>
      <x:c r="C189" s="73"/>
      <x:c r="D189" s="86" t="str">
        <x:f>IF(OR(B189="",C189=""),"",C189-B189)</x:f>
      </x:c>
      <x:c r="E189" s="87" t="str">
        <x:f>IFERROR((C189-B189)/B189,"")</x:f>
      </x:c>
      <x:c r="F189" s="87" t="str">
        <x:f>IF(E189="","",ABS(E189))</x:f>
      </x:c>
      <x:c r="G189" s="59" t="str">
        <x:f>IF(F189="","",IF(F189&lt;='Setup'!B197,"Yes","No"))</x:f>
      </x:c>
      <x:c r="H189" s="91"/>
      <x:c r="I189" s="91"/>
      <x:c r="J189" s="93" t="str">
        <x:f>IF(OR(H189="",I189=""),"",I189-H189)</x:f>
      </x:c>
      <x:c r="K189" s="67"/>
      <x:c r="L189" s="67"/>
      <x:c r="M189" s="67"/>
      <x:c r="N189" s="67"/>
    </x:row>
    <x:row r="190">
      <x:c r="A190" s="83"/>
      <x:c r="B190" s="73"/>
      <x:c r="C190" s="73"/>
      <x:c r="D190" s="86" t="str">
        <x:f>IF(OR(B190="",C190=""),"",C190-B190)</x:f>
      </x:c>
      <x:c r="E190" s="87" t="str">
        <x:f>IFERROR((C190-B190)/B190,"")</x:f>
      </x:c>
      <x:c r="F190" s="87" t="str">
        <x:f>IF(E190="","",ABS(E190))</x:f>
      </x:c>
      <x:c r="G190" s="59" t="str">
        <x:f>IF(F190="","",IF(F190&lt;='Setup'!B198,"Yes","No"))</x:f>
      </x:c>
      <x:c r="H190" s="91"/>
      <x:c r="I190" s="91"/>
      <x:c r="J190" s="93" t="str">
        <x:f>IF(OR(H190="",I190=""),"",I190-H190)</x:f>
      </x:c>
      <x:c r="K190" s="67"/>
      <x:c r="L190" s="67"/>
      <x:c r="M190" s="67"/>
      <x:c r="N190" s="67"/>
    </x:row>
    <x:row r="191">
      <x:c r="A191" s="83"/>
      <x:c r="B191" s="73"/>
      <x:c r="C191" s="73"/>
      <x:c r="D191" s="86" t="str">
        <x:f>IF(OR(B191="",C191=""),"",C191-B191)</x:f>
      </x:c>
      <x:c r="E191" s="87" t="str">
        <x:f>IFERROR((C191-B191)/B191,"")</x:f>
      </x:c>
      <x:c r="F191" s="87" t="str">
        <x:f>IF(E191="","",ABS(E191))</x:f>
      </x:c>
      <x:c r="G191" s="59" t="str">
        <x:f>IF(F191="","",IF(F191&lt;='Setup'!B199,"Yes","No"))</x:f>
      </x:c>
      <x:c r="H191" s="91"/>
      <x:c r="I191" s="91"/>
      <x:c r="J191" s="93" t="str">
        <x:f>IF(OR(H191="",I191=""),"",I191-H191)</x:f>
      </x:c>
      <x:c r="K191" s="67"/>
      <x:c r="L191" s="67"/>
      <x:c r="M191" s="67"/>
      <x:c r="N191" s="67"/>
    </x:row>
    <x:row r="192">
      <x:c r="A192" s="83"/>
      <x:c r="B192" s="73"/>
      <x:c r="C192" s="73"/>
      <x:c r="D192" s="86" t="str">
        <x:f>IF(OR(B192="",C192=""),"",C192-B192)</x:f>
      </x:c>
      <x:c r="E192" s="87" t="str">
        <x:f>IFERROR((C192-B192)/B192,"")</x:f>
      </x:c>
      <x:c r="F192" s="87" t="str">
        <x:f>IF(E192="","",ABS(E192))</x:f>
      </x:c>
      <x:c r="G192" s="59" t="str">
        <x:f>IF(F192="","",IF(F192&lt;='Setup'!B200,"Yes","No"))</x:f>
      </x:c>
      <x:c r="H192" s="91"/>
      <x:c r="I192" s="91"/>
      <x:c r="J192" s="93" t="str">
        <x:f>IF(OR(H192="",I192=""),"",I192-H192)</x:f>
      </x:c>
      <x:c r="K192" s="67"/>
      <x:c r="L192" s="67"/>
      <x:c r="M192" s="67"/>
      <x:c r="N192" s="67"/>
    </x:row>
    <x:row r="193">
      <x:c r="A193" s="83"/>
      <x:c r="B193" s="73"/>
      <x:c r="C193" s="73"/>
      <x:c r="D193" s="86" t="str">
        <x:f>IF(OR(B193="",C193=""),"",C193-B193)</x:f>
      </x:c>
      <x:c r="E193" s="87" t="str">
        <x:f>IFERROR((C193-B193)/B193,"")</x:f>
      </x:c>
      <x:c r="F193" s="87" t="str">
        <x:f>IF(E193="","",ABS(E193))</x:f>
      </x:c>
      <x:c r="G193" s="59" t="str">
        <x:f>IF(F193="","",IF(F193&lt;='Setup'!B201,"Yes","No"))</x:f>
      </x:c>
      <x:c r="H193" s="91"/>
      <x:c r="I193" s="91"/>
      <x:c r="J193" s="93" t="str">
        <x:f>IF(OR(H193="",I193=""),"",I193-H193)</x:f>
      </x:c>
      <x:c r="K193" s="67"/>
      <x:c r="L193" s="67"/>
      <x:c r="M193" s="67"/>
      <x:c r="N193" s="67"/>
    </x:row>
    <x:row r="194">
      <x:c r="A194" s="83"/>
      <x:c r="B194" s="73"/>
      <x:c r="C194" s="73"/>
      <x:c r="D194" s="86" t="str">
        <x:f>IF(OR(B194="",C194=""),"",C194-B194)</x:f>
      </x:c>
      <x:c r="E194" s="87" t="str">
        <x:f>IFERROR((C194-B194)/B194,"")</x:f>
      </x:c>
      <x:c r="F194" s="87" t="str">
        <x:f>IF(E194="","",ABS(E194))</x:f>
      </x:c>
      <x:c r="G194" s="59" t="str">
        <x:f>IF(F194="","",IF(F194&lt;='Setup'!B202,"Yes","No"))</x:f>
      </x:c>
      <x:c r="H194" s="91"/>
      <x:c r="I194" s="91"/>
      <x:c r="J194" s="93" t="str">
        <x:f>IF(OR(H194="",I194=""),"",I194-H194)</x:f>
      </x:c>
      <x:c r="K194" s="67"/>
      <x:c r="L194" s="67"/>
      <x:c r="M194" s="67"/>
      <x:c r="N194" s="67"/>
    </x:row>
    <x:row r="195">
      <x:c r="A195" s="83"/>
      <x:c r="B195" s="73"/>
      <x:c r="C195" s="73"/>
      <x:c r="D195" s="86" t="str">
        <x:f>IF(OR(B195="",C195=""),"",C195-B195)</x:f>
      </x:c>
      <x:c r="E195" s="87" t="str">
        <x:f>IFERROR((C195-B195)/B195,"")</x:f>
      </x:c>
      <x:c r="F195" s="87" t="str">
        <x:f>IF(E195="","",ABS(E195))</x:f>
      </x:c>
      <x:c r="G195" s="59" t="str">
        <x:f>IF(F195="","",IF(F195&lt;='Setup'!B203,"Yes","No"))</x:f>
      </x:c>
      <x:c r="H195" s="91"/>
      <x:c r="I195" s="91"/>
      <x:c r="J195" s="93" t="str">
        <x:f>IF(OR(H195="",I195=""),"",I195-H195)</x:f>
      </x:c>
      <x:c r="K195" s="67"/>
      <x:c r="L195" s="67"/>
      <x:c r="M195" s="67"/>
      <x:c r="N195" s="67"/>
    </x:row>
    <x:row r="196">
      <x:c r="A196" s="83"/>
      <x:c r="B196" s="73"/>
      <x:c r="C196" s="73"/>
      <x:c r="D196" s="86" t="str">
        <x:f>IF(OR(B196="",C196=""),"",C196-B196)</x:f>
      </x:c>
      <x:c r="E196" s="87" t="str">
        <x:f>IFERROR((C196-B196)/B196,"")</x:f>
      </x:c>
      <x:c r="F196" s="87" t="str">
        <x:f>IF(E196="","",ABS(E196))</x:f>
      </x:c>
      <x:c r="G196" s="59" t="str">
        <x:f>IF(F196="","",IF(F196&lt;='Setup'!B204,"Yes","No"))</x:f>
      </x:c>
      <x:c r="H196" s="91"/>
      <x:c r="I196" s="91"/>
      <x:c r="J196" s="93" t="str">
        <x:f>IF(OR(H196="",I196=""),"",I196-H196)</x:f>
      </x:c>
      <x:c r="K196" s="67"/>
      <x:c r="L196" s="67"/>
      <x:c r="M196" s="67"/>
      <x:c r="N196" s="67"/>
    </x:row>
    <x:row r="197">
      <x:c r="A197" s="83"/>
      <x:c r="B197" s="73"/>
      <x:c r="C197" s="73"/>
      <x:c r="D197" s="86" t="str">
        <x:f>IF(OR(B197="",C197=""),"",C197-B197)</x:f>
      </x:c>
      <x:c r="E197" s="87" t="str">
        <x:f>IFERROR((C197-B197)/B197,"")</x:f>
      </x:c>
      <x:c r="F197" s="87" t="str">
        <x:f>IF(E197="","",ABS(E197))</x:f>
      </x:c>
      <x:c r="G197" s="59" t="str">
        <x:f>IF(F197="","",IF(F197&lt;='Setup'!B205,"Yes","No"))</x:f>
      </x:c>
      <x:c r="H197" s="91"/>
      <x:c r="I197" s="91"/>
      <x:c r="J197" s="93" t="str">
        <x:f>IF(OR(H197="",I197=""),"",I197-H197)</x:f>
      </x:c>
      <x:c r="K197" s="67"/>
      <x:c r="L197" s="67"/>
      <x:c r="M197" s="67"/>
      <x:c r="N197" s="67"/>
    </x:row>
    <x:row r="198">
      <x:c r="A198" s="83"/>
      <x:c r="B198" s="73"/>
      <x:c r="C198" s="73"/>
      <x:c r="D198" s="86" t="str">
        <x:f>IF(OR(B198="",C198=""),"",C198-B198)</x:f>
      </x:c>
      <x:c r="E198" s="87" t="str">
        <x:f>IFERROR((C198-B198)/B198,"")</x:f>
      </x:c>
      <x:c r="F198" s="87" t="str">
        <x:f>IF(E198="","",ABS(E198))</x:f>
      </x:c>
      <x:c r="G198" s="59" t="str">
        <x:f>IF(F198="","",IF(F198&lt;='Setup'!B206,"Yes","No"))</x:f>
      </x:c>
      <x:c r="H198" s="91"/>
      <x:c r="I198" s="91"/>
      <x:c r="J198" s="93" t="str">
        <x:f>IF(OR(H198="",I198=""),"",I198-H198)</x:f>
      </x:c>
      <x:c r="K198" s="67"/>
      <x:c r="L198" s="67"/>
      <x:c r="M198" s="67"/>
      <x:c r="N198" s="67"/>
    </x:row>
    <x:row r="199">
      <x:c r="A199" s="83"/>
      <x:c r="B199" s="73"/>
      <x:c r="C199" s="73"/>
      <x:c r="D199" s="86" t="str">
        <x:f>IF(OR(B199="",C199=""),"",C199-B199)</x:f>
      </x:c>
      <x:c r="E199" s="87" t="str">
        <x:f>IFERROR((C199-B199)/B199,"")</x:f>
      </x:c>
      <x:c r="F199" s="87" t="str">
        <x:f>IF(E199="","",ABS(E199))</x:f>
      </x:c>
      <x:c r="G199" s="59" t="str">
        <x:f>IF(F199="","",IF(F199&lt;='Setup'!B207,"Yes","No"))</x:f>
      </x:c>
      <x:c r="H199" s="91"/>
      <x:c r="I199" s="91"/>
      <x:c r="J199" s="93" t="str">
        <x:f>IF(OR(H199="",I199=""),"",I199-H199)</x:f>
      </x:c>
      <x:c r="K199" s="67"/>
      <x:c r="L199" s="67"/>
      <x:c r="M199" s="67"/>
      <x:c r="N199" s="67"/>
    </x:row>
    <x:row r="200">
      <x:c r="A200" s="83"/>
      <x:c r="B200" s="73"/>
      <x:c r="C200" s="73"/>
      <x:c r="D200" s="86" t="str">
        <x:f>IF(OR(B200="",C200=""),"",C200-B200)</x:f>
      </x:c>
      <x:c r="E200" s="87" t="str">
        <x:f>IFERROR((C200-B200)/B200,"")</x:f>
      </x:c>
      <x:c r="F200" s="87" t="str">
        <x:f>IF(E200="","",ABS(E200))</x:f>
      </x:c>
      <x:c r="G200" s="59" t="str">
        <x:f>IF(F200="","",IF(F200&lt;='Setup'!B208,"Yes","No"))</x:f>
      </x:c>
      <x:c r="H200" s="91"/>
      <x:c r="I200" s="91"/>
      <x:c r="J200" s="93" t="str">
        <x:f>IF(OR(H200="",I200=""),"",I200-H200)</x:f>
      </x:c>
      <x:c r="K200" s="67"/>
      <x:c r="L200" s="67"/>
      <x:c r="M200" s="67"/>
      <x:c r="N200" s="67"/>
    </x:row>
    <x:row r="201">
      <x:c r="A201" s="83"/>
      <x:c r="B201" s="73"/>
      <x:c r="C201" s="73"/>
      <x:c r="D201" s="86" t="str">
        <x:f>IF(OR(B201="",C201=""),"",C201-B201)</x:f>
      </x:c>
      <x:c r="E201" s="87" t="str">
        <x:f>IFERROR((C201-B201)/B201,"")</x:f>
      </x:c>
      <x:c r="F201" s="87" t="str">
        <x:f>IF(E201="","",ABS(E201))</x:f>
      </x:c>
      <x:c r="G201" s="59" t="str">
        <x:f>IF(F201="","",IF(F201&lt;='Setup'!B209,"Yes","No"))</x:f>
      </x:c>
      <x:c r="H201" s="91"/>
      <x:c r="I201" s="91"/>
      <x:c r="J201" s="93" t="str">
        <x:f>IF(OR(H201="",I201=""),"",I201-H201)</x:f>
      </x:c>
      <x:c r="K201" s="67"/>
      <x:c r="L201" s="67"/>
      <x:c r="M201" s="67"/>
      <x:c r="N201" s="67"/>
    </x:row>
    <x:row r="202">
      <x:c r="A202" s="83"/>
      <x:c r="B202" s="73"/>
      <x:c r="C202" s="73"/>
      <x:c r="D202" s="86" t="str">
        <x:f>IF(OR(B202="",C202=""),"",C202-B202)</x:f>
      </x:c>
      <x:c r="E202" s="87" t="str">
        <x:f>IFERROR((C202-B202)/B202,"")</x:f>
      </x:c>
      <x:c r="F202" s="87" t="str">
        <x:f>IF(E202="","",ABS(E202))</x:f>
      </x:c>
      <x:c r="G202" s="59" t="str">
        <x:f>IF(F202="","",IF(F202&lt;='Setup'!B210,"Yes","No"))</x:f>
      </x:c>
      <x:c r="H202" s="91"/>
      <x:c r="I202" s="91"/>
      <x:c r="J202" s="93" t="str">
        <x:f>IF(OR(H202="",I202=""),"",I202-H202)</x:f>
      </x:c>
      <x:c r="K202" s="67"/>
      <x:c r="L202" s="67"/>
      <x:c r="M202" s="67"/>
      <x:c r="N202" s="67"/>
    </x:row>
    <x:row r="203">
      <x:c r="A203" s="83"/>
      <x:c r="B203" s="73"/>
      <x:c r="C203" s="73"/>
      <x:c r="D203" s="86" t="str">
        <x:f>IF(OR(B203="",C203=""),"",C203-B203)</x:f>
      </x:c>
      <x:c r="E203" s="87" t="str">
        <x:f>IFERROR((C203-B203)/B203,"")</x:f>
      </x:c>
      <x:c r="F203" s="87" t="str">
        <x:f>IF(E203="","",ABS(E203))</x:f>
      </x:c>
      <x:c r="G203" s="59" t="str">
        <x:f>IF(F203="","",IF(F203&lt;='Setup'!B211,"Yes","No"))</x:f>
      </x:c>
      <x:c r="H203" s="91"/>
      <x:c r="I203" s="91"/>
      <x:c r="J203" s="93" t="str">
        <x:f>IF(OR(H203="",I203=""),"",I203-H203)</x:f>
      </x:c>
      <x:c r="K203" s="67"/>
      <x:c r="L203" s="67"/>
      <x:c r="M203" s="67"/>
      <x:c r="N203" s="67"/>
    </x:row>
    <x:row r="204">
      <x:c r="A204" s="83"/>
      <x:c r="B204" s="73"/>
      <x:c r="C204" s="73"/>
      <x:c r="D204" s="86" t="str">
        <x:f>IF(OR(B204="",C204=""),"",C204-B204)</x:f>
      </x:c>
      <x:c r="E204" s="87" t="str">
        <x:f>IFERROR((C204-B204)/B204,"")</x:f>
      </x:c>
      <x:c r="F204" s="87" t="str">
        <x:f>IF(E204="","",ABS(E204))</x:f>
      </x:c>
      <x:c r="G204" s="59" t="str">
        <x:f>IF(F204="","",IF(F204&lt;='Setup'!B212,"Yes","No"))</x:f>
      </x:c>
      <x:c r="H204" s="91"/>
      <x:c r="I204" s="91"/>
      <x:c r="J204" s="93" t="str">
        <x:f>IF(OR(H204="",I204=""),"",I204-H204)</x:f>
      </x:c>
      <x:c r="K204" s="67"/>
      <x:c r="L204" s="67"/>
      <x:c r="M204" s="67"/>
      <x:c r="N204" s="67"/>
    </x:row>
    <x:row r="205">
      <x:c r="A205" s="59"/>
      <x:c r="B205" s="59"/>
      <x:c r="C205" s="59"/>
      <x:c r="D205" s="59"/>
      <x:c r="E205" s="59"/>
      <x:c r="F205" s="59"/>
      <x:c r="G205" s="59"/>
      <x:c r="H205" s="59"/>
      <x:c r="I205" s="59"/>
      <x:c r="J205" s="59"/>
      <x:c r="K205" s="59"/>
      <x:c r="L205" s="59"/>
      <x:c r="M205" s="59"/>
      <x:c r="N205" s="59"/>
    </x:row>
    <x:row r="206">
      <x:c r="A206" s="59"/>
      <x:c r="B206" s="59"/>
      <x:c r="C206" s="59"/>
      <x:c r="D206" s="59"/>
      <x:c r="E206" s="59"/>
      <x:c r="F206" s="59"/>
      <x:c r="G206" s="59"/>
      <x:c r="H206" s="59"/>
      <x:c r="I206" s="59"/>
      <x:c r="J206" s="59"/>
      <x:c r="K206" s="59"/>
      <x:c r="L206" s="59"/>
      <x:c r="M206" s="59"/>
      <x:c r="N206" s="59"/>
    </x:row>
    <x:row r="207" ht="30" customHeight="1">
      <x:c r="A207" s="49" t="str">
        <x:v>Scorecard</x:v>
      </x:c>
      <x:c r="B207" s="49" t="str">
        <x:v>Value</x:v>
      </x:c>
      <x:c r="C207" s="49" t="str">
        <x:v>Meaning</x:v>
      </x:c>
      <x:c r="D207" s="59"/>
      <x:c r="E207" s="59"/>
      <x:c r="F207" s="59"/>
      <x:c r="G207" s="59"/>
      <x:c r="H207" s="59"/>
      <x:c r="I207" s="59"/>
      <x:c r="J207" s="59"/>
      <x:c r="K207" s="59"/>
      <x:c r="L207" s="59"/>
      <x:c r="M207" s="59"/>
      <x:c r="N207" s="59"/>
    </x:row>
    <x:row r="208">
      <x:c r="A208" s="59" t="str">
        <x:v>Forecast days</x:v>
      </x:c>
      <x:c r="B208" s="59" t="n">
        <x:f>COUNT(B5:B204)</x:f>
        <x:v>0</x:v>
      </x:c>
      <x:c r="C208" s="59" t="str">
        <x:v>Number of completed reviews</x:v>
      </x:c>
      <x:c r="D208" s="59"/>
      <x:c r="E208" s="59"/>
      <x:c r="F208" s="59"/>
      <x:c r="G208" s="59"/>
      <x:c r="H208" s="59"/>
      <x:c r="I208" s="59"/>
      <x:c r="J208" s="59"/>
      <x:c r="K208" s="59"/>
      <x:c r="L208" s="59"/>
      <x:c r="M208" s="59"/>
      <x:c r="N208" s="59"/>
    </x:row>
    <x:row r="209">
      <x:c r="A209" s="59" t="str">
        <x:v>MAPE</x:v>
      </x:c>
      <x:c r="B209" s="87" t="n">
        <x:f>IFERROR(AVERAGE(F5:F204),0)</x:f>
        <x:v>0</x:v>
      </x:c>
      <x:c r="C209" s="59" t="str">
        <x:v>Average absolute percent error</x:v>
      </x:c>
      <x:c r="D209" s="59"/>
      <x:c r="E209" s="59"/>
      <x:c r="F209" s="59"/>
      <x:c r="G209" s="59"/>
      <x:c r="H209" s="59"/>
      <x:c r="I209" s="59"/>
      <x:c r="J209" s="59"/>
      <x:c r="K209" s="59"/>
      <x:c r="L209" s="59"/>
      <x:c r="M209" s="59"/>
      <x:c r="N209" s="59"/>
    </x:row>
    <x:row r="210">
      <x:c r="A210" s="59" t="str">
        <x:v>Bias</x:v>
      </x:c>
      <x:c r="B210" s="87" t="n">
        <x:f>IFERROR(AVERAGE(E5:E204),0)</x:f>
        <x:v>0</x:v>
      </x:c>
      <x:c r="C210" s="59" t="str">
        <x:v>Positive = conservative forecast; negative = optimistic</x:v>
      </x:c>
      <x:c r="D210" s="59"/>
      <x:c r="E210" s="59"/>
      <x:c r="F210" s="59"/>
      <x:c r="G210" s="59"/>
      <x:c r="H210" s="59"/>
      <x:c r="I210" s="59"/>
      <x:c r="J210" s="59"/>
      <x:c r="K210" s="59"/>
      <x:c r="L210" s="59"/>
      <x:c r="M210" s="59"/>
      <x:c r="N210" s="59"/>
    </x:row>
    <x:row r="211">
      <x:c r="A211" s="59" t="str">
        <x:v>Within tolerance</x:v>
      </x:c>
      <x:c r="B211" s="87" t="n">
        <x:f>IFERROR(COUNTIF(G5:G204,"Yes")/B208,0)</x:f>
        <x:v>0</x:v>
      </x:c>
      <x:c r="C211" s="59" t="str">
        <x:v>Share of days inside approved tolerance</x:v>
      </x:c>
      <x:c r="D211" s="59"/>
      <x:c r="E211" s="59"/>
      <x:c r="F211" s="59"/>
      <x:c r="G211" s="59"/>
      <x:c r="H211" s="59"/>
      <x:c r="I211" s="59"/>
      <x:c r="J211" s="59"/>
      <x:c r="K211" s="59"/>
      <x:c r="L211" s="59"/>
      <x:c r="M211" s="59"/>
      <x:c r="N211" s="59"/>
    </x:row>
    <x:row r="212">
      <x:c r="A212" s="59" t="str">
        <x:v>Labor variance</x:v>
      </x:c>
      <x:c r="B212" s="59" t="n">
        <x:f>SUM(J5:J204)</x:f>
        <x:v>0</x:v>
      </x:c>
      <x:c r="C212" s="59" t="str">
        <x:v>Actual hours minus forecast labor hours</x:v>
      </x:c>
      <x:c r="D212" s="59"/>
      <x:c r="E212" s="59"/>
      <x:c r="F212" s="59"/>
      <x:c r="G212" s="59"/>
      <x:c r="H212" s="59"/>
      <x:c r="I212" s="59"/>
      <x:c r="J212" s="59"/>
      <x:c r="K212" s="59"/>
      <x:c r="L212" s="59"/>
      <x:c r="M212" s="59"/>
      <x:c r="N212" s="59"/>
    </x:row>
  </x:sheetData>
  <x:mergeCells>
    <x:mergeCell ref="A1:N1"/>
    <x:mergeCell ref="A2:N2"/>
  </x:mergeCells>
  <x:conditionalFormatting sqref="G5:G204">
    <x:cfRule type="containsText" dxfId="3" priority="1" operator="containsText" text="No"/>
  </x:conditionalFormatting>
  <x:dataValidations count="1">
    <x:dataValidation type="list" sqref="N5:N204">
      <x:formula1>"Yes,No,Pending"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8" hidden="0" customWidth="1"/>
    <x:col min="3" max="3" width="14" hidden="0" customWidth="1"/>
    <x:col min="4" max="4" width="20" hidden="0" customWidth="1"/>
    <x:col min="5" max="5" width="22" hidden="0" customWidth="1"/>
    <x:col min="6" max="6" width="16" hidden="0" customWidth="1"/>
    <x:col min="7" max="7" width="18" hidden="0" customWidth="1"/>
    <x:col min="8" max="8" width="14" hidden="0" customWidth="1"/>
    <x:col min="9" max="9" width="16" hidden="0" customWidth="1"/>
    <x:col min="10" max="10" width="28" hidden="0" customWidth="1"/>
    <x:col min="11" max="11" width="38" hidden="0" customWidth="1"/>
  </x:cols>
  <x:sheetData>
    <x:row r="1" ht="30" customHeight="1">
      <x:c r="A1" s="46" t="str">
        <x:v>ANNUAL SALES INTELLIGENCE CALENDAR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</x:row>
    <x:row r="2" ht="22" customHeight="1">
      <x:c r="A2" s="47" t="str">
        <x:v>Preserve recurring local knowledge so next year begins with evidence.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  <x:c r="J3" s="59"/>
      <x:c r="K3" s="59"/>
    </x:row>
    <x:row r="4" ht="30" customHeight="1">
      <x:c r="A4" s="49" t="str">
        <x:v>Event / Condition</x:v>
      </x:c>
      <x:c r="B4" s="49" t="str">
        <x:v>Date / Rule</x:v>
      </x:c>
      <x:c r="C4" s="49" t="str">
        <x:v>Typical Time</x:v>
      </x:c>
      <x:c r="D4" s="49" t="str">
        <x:v>Weather Sensitivity</x:v>
      </x:c>
      <x:c r="E4" s="49" t="str">
        <x:v>Historical Sales Effect</x:v>
      </x:c>
      <x:c r="F4" s="49" t="str">
        <x:v>Guest Effect</x:v>
      </x:c>
      <x:c r="G4" s="49" t="str">
        <x:v>Labor Effect</x:v>
      </x:c>
      <x:c r="H4" s="49" t="str">
        <x:v>Lead Time</x:v>
      </x:c>
      <x:c r="I4" s="49" t="str">
        <x:v>Owner</x:v>
      </x:c>
      <x:c r="J4" s="49" t="str">
        <x:v>Next Action</x:v>
      </x:c>
      <x:c r="K4" s="49" t="str">
        <x:v>Source / Notes</x:v>
      </x:c>
    </x:row>
    <x:row r="5">
      <x:c r="A5" s="67"/>
      <x:c r="B5" s="67"/>
      <x:c r="C5" s="67"/>
      <x:c r="D5" s="67"/>
      <x:c r="E5" s="67"/>
      <x:c r="F5" s="67"/>
      <x:c r="G5" s="67"/>
      <x:c r="H5" s="67"/>
      <x:c r="I5" s="67"/>
      <x:c r="J5" s="67"/>
      <x:c r="K5" s="67"/>
    </x:row>
    <x:row r="6">
      <x:c r="A6" s="67"/>
      <x:c r="B6" s="67"/>
      <x:c r="C6" s="67"/>
      <x:c r="D6" s="67"/>
      <x:c r="E6" s="67"/>
      <x:c r="F6" s="67"/>
      <x:c r="G6" s="67"/>
      <x:c r="H6" s="67"/>
      <x:c r="I6" s="67"/>
      <x:c r="J6" s="67"/>
      <x:c r="K6" s="67"/>
    </x:row>
    <x:row r="7">
      <x:c r="A7" s="67"/>
      <x:c r="B7" s="67"/>
      <x:c r="C7" s="67"/>
      <x:c r="D7" s="67"/>
      <x:c r="E7" s="67"/>
      <x:c r="F7" s="67"/>
      <x:c r="G7" s="67"/>
      <x:c r="H7" s="67"/>
      <x:c r="I7" s="67"/>
      <x:c r="J7" s="67"/>
      <x:c r="K7" s="67"/>
    </x:row>
    <x:row r="8">
      <x:c r="A8" s="67"/>
      <x:c r="B8" s="67"/>
      <x:c r="C8" s="67"/>
      <x:c r="D8" s="67"/>
      <x:c r="E8" s="67"/>
      <x:c r="F8" s="67"/>
      <x:c r="G8" s="67"/>
      <x:c r="H8" s="67"/>
      <x:c r="I8" s="67"/>
      <x:c r="J8" s="67"/>
      <x:c r="K8" s="67"/>
    </x:row>
    <x:row r="9">
      <x:c r="A9" s="67"/>
      <x:c r="B9" s="67"/>
      <x:c r="C9" s="67"/>
      <x:c r="D9" s="67"/>
      <x:c r="E9" s="67"/>
      <x:c r="F9" s="67"/>
      <x:c r="G9" s="67"/>
      <x:c r="H9" s="67"/>
      <x:c r="I9" s="67"/>
      <x:c r="J9" s="67"/>
      <x:c r="K9" s="67"/>
    </x:row>
    <x:row r="10">
      <x:c r="A10" s="67"/>
      <x:c r="B10" s="67"/>
      <x:c r="C10" s="67"/>
      <x:c r="D10" s="67"/>
      <x:c r="E10" s="67"/>
      <x:c r="F10" s="67"/>
      <x:c r="G10" s="67"/>
      <x:c r="H10" s="67"/>
      <x:c r="I10" s="67"/>
      <x:c r="J10" s="67"/>
      <x:c r="K10" s="67"/>
    </x:row>
    <x:row r="11">
      <x:c r="A11" s="67"/>
      <x:c r="B11" s="67"/>
      <x:c r="C11" s="67"/>
      <x:c r="D11" s="67"/>
      <x:c r="E11" s="67"/>
      <x:c r="F11" s="67"/>
      <x:c r="G11" s="67"/>
      <x:c r="H11" s="67"/>
      <x:c r="I11" s="67"/>
      <x:c r="J11" s="67"/>
      <x:c r="K11" s="67"/>
    </x:row>
    <x:row r="12">
      <x:c r="A12" s="67"/>
      <x:c r="B12" s="67"/>
      <x:c r="C12" s="67"/>
      <x:c r="D12" s="67"/>
      <x:c r="E12" s="67"/>
      <x:c r="F12" s="67"/>
      <x:c r="G12" s="67"/>
      <x:c r="H12" s="67"/>
      <x:c r="I12" s="67"/>
      <x:c r="J12" s="67"/>
      <x:c r="K12" s="67"/>
    </x:row>
    <x:row r="13">
      <x:c r="A13" s="67"/>
      <x:c r="B13" s="67"/>
      <x:c r="C13" s="67"/>
      <x:c r="D13" s="67"/>
      <x:c r="E13" s="67"/>
      <x:c r="F13" s="67"/>
      <x:c r="G13" s="67"/>
      <x:c r="H13" s="67"/>
      <x:c r="I13" s="67"/>
      <x:c r="J13" s="67"/>
      <x:c r="K13" s="67"/>
    </x:row>
    <x:row r="14">
      <x:c r="A14" s="67"/>
      <x:c r="B14" s="67"/>
      <x:c r="C14" s="67"/>
      <x:c r="D14" s="67"/>
      <x:c r="E14" s="67"/>
      <x:c r="F14" s="67"/>
      <x:c r="G14" s="67"/>
      <x:c r="H14" s="67"/>
      <x:c r="I14" s="67"/>
      <x:c r="J14" s="67"/>
      <x:c r="K14" s="67"/>
    </x:row>
    <x:row r="15">
      <x:c r="A15" s="67"/>
      <x:c r="B15" s="67"/>
      <x:c r="C15" s="67"/>
      <x:c r="D15" s="67"/>
      <x:c r="E15" s="67"/>
      <x:c r="F15" s="67"/>
      <x:c r="G15" s="67"/>
      <x:c r="H15" s="67"/>
      <x:c r="I15" s="67"/>
      <x:c r="J15" s="67"/>
      <x:c r="K15" s="67"/>
    </x:row>
    <x:row r="16">
      <x:c r="A16" s="67"/>
      <x:c r="B16" s="67"/>
      <x:c r="C16" s="67"/>
      <x:c r="D16" s="67"/>
      <x:c r="E16" s="67"/>
      <x:c r="F16" s="67"/>
      <x:c r="G16" s="67"/>
      <x:c r="H16" s="67"/>
      <x:c r="I16" s="67"/>
      <x:c r="J16" s="67"/>
      <x:c r="K16" s="67"/>
    </x:row>
    <x:row r="17">
      <x:c r="A17" s="67"/>
      <x:c r="B17" s="67"/>
      <x:c r="C17" s="67"/>
      <x:c r="D17" s="67"/>
      <x:c r="E17" s="67"/>
      <x:c r="F17" s="67"/>
      <x:c r="G17" s="67"/>
      <x:c r="H17" s="67"/>
      <x:c r="I17" s="67"/>
      <x:c r="J17" s="67"/>
      <x:c r="K17" s="67"/>
    </x:row>
    <x:row r="18">
      <x:c r="A18" s="67"/>
      <x:c r="B18" s="67"/>
      <x:c r="C18" s="67"/>
      <x:c r="D18" s="67"/>
      <x:c r="E18" s="67"/>
      <x:c r="F18" s="67"/>
      <x:c r="G18" s="67"/>
      <x:c r="H18" s="67"/>
      <x:c r="I18" s="67"/>
      <x:c r="J18" s="67"/>
      <x:c r="K18" s="67"/>
    </x:row>
    <x:row r="19">
      <x:c r="A19" s="67"/>
      <x:c r="B19" s="67"/>
      <x:c r="C19" s="67"/>
      <x:c r="D19" s="67"/>
      <x:c r="E19" s="67"/>
      <x:c r="F19" s="67"/>
      <x:c r="G19" s="67"/>
      <x:c r="H19" s="67"/>
      <x:c r="I19" s="67"/>
      <x:c r="J19" s="67"/>
      <x:c r="K19" s="67"/>
    </x:row>
    <x:row r="20">
      <x:c r="A20" s="67"/>
      <x:c r="B20" s="67"/>
      <x:c r="C20" s="67"/>
      <x:c r="D20" s="67"/>
      <x:c r="E20" s="67"/>
      <x:c r="F20" s="67"/>
      <x:c r="G20" s="67"/>
      <x:c r="H20" s="67"/>
      <x:c r="I20" s="67"/>
      <x:c r="J20" s="67"/>
      <x:c r="K20" s="67"/>
    </x:row>
    <x:row r="21">
      <x:c r="A21" s="67"/>
      <x:c r="B21" s="67"/>
      <x:c r="C21" s="67"/>
      <x:c r="D21" s="67"/>
      <x:c r="E21" s="67"/>
      <x:c r="F21" s="67"/>
      <x:c r="G21" s="67"/>
      <x:c r="H21" s="67"/>
      <x:c r="I21" s="67"/>
      <x:c r="J21" s="67"/>
      <x:c r="K21" s="67"/>
    </x:row>
    <x:row r="22">
      <x:c r="A22" s="67"/>
      <x:c r="B22" s="67"/>
      <x:c r="C22" s="67"/>
      <x:c r="D22" s="67"/>
      <x:c r="E22" s="67"/>
      <x:c r="F22" s="67"/>
      <x:c r="G22" s="67"/>
      <x:c r="H22" s="67"/>
      <x:c r="I22" s="67"/>
      <x:c r="J22" s="67"/>
      <x:c r="K22" s="67"/>
    </x:row>
    <x:row r="23">
      <x:c r="A23" s="67"/>
      <x:c r="B23" s="67"/>
      <x:c r="C23" s="67"/>
      <x:c r="D23" s="67"/>
      <x:c r="E23" s="67"/>
      <x:c r="F23" s="67"/>
      <x:c r="G23" s="67"/>
      <x:c r="H23" s="67"/>
      <x:c r="I23" s="67"/>
      <x:c r="J23" s="67"/>
      <x:c r="K23" s="67"/>
    </x:row>
    <x:row r="24">
      <x:c r="A24" s="67"/>
      <x:c r="B24" s="67"/>
      <x:c r="C24" s="67"/>
      <x:c r="D24" s="67"/>
      <x:c r="E24" s="67"/>
      <x:c r="F24" s="67"/>
      <x:c r="G24" s="67"/>
      <x:c r="H24" s="67"/>
      <x:c r="I24" s="67"/>
      <x:c r="J24" s="67"/>
      <x:c r="K24" s="67"/>
    </x:row>
    <x:row r="25">
      <x:c r="A25" s="67"/>
      <x:c r="B25" s="67"/>
      <x:c r="C25" s="67"/>
      <x:c r="D25" s="67"/>
      <x:c r="E25" s="67"/>
      <x:c r="F25" s="67"/>
      <x:c r="G25" s="67"/>
      <x:c r="H25" s="67"/>
      <x:c r="I25" s="67"/>
      <x:c r="J25" s="67"/>
      <x:c r="K25" s="67"/>
    </x:row>
    <x:row r="26">
      <x:c r="A26" s="67"/>
      <x:c r="B26" s="67"/>
      <x:c r="C26" s="67"/>
      <x:c r="D26" s="67"/>
      <x:c r="E26" s="67"/>
      <x:c r="F26" s="67"/>
      <x:c r="G26" s="67"/>
      <x:c r="H26" s="67"/>
      <x:c r="I26" s="67"/>
      <x:c r="J26" s="67"/>
      <x:c r="K26" s="67"/>
    </x:row>
    <x:row r="27">
      <x:c r="A27" s="67"/>
      <x:c r="B27" s="67"/>
      <x:c r="C27" s="67"/>
      <x:c r="D27" s="67"/>
      <x:c r="E27" s="67"/>
      <x:c r="F27" s="67"/>
      <x:c r="G27" s="67"/>
      <x:c r="H27" s="67"/>
      <x:c r="I27" s="67"/>
      <x:c r="J27" s="67"/>
      <x:c r="K27" s="67"/>
    </x:row>
    <x:row r="28">
      <x:c r="A28" s="67"/>
      <x:c r="B28" s="67"/>
      <x:c r="C28" s="67"/>
      <x:c r="D28" s="67"/>
      <x:c r="E28" s="67"/>
      <x:c r="F28" s="67"/>
      <x:c r="G28" s="67"/>
      <x:c r="H28" s="67"/>
      <x:c r="I28" s="67"/>
      <x:c r="J28" s="67"/>
      <x:c r="K28" s="67"/>
    </x:row>
    <x:row r="29">
      <x:c r="A29" s="67"/>
      <x:c r="B29" s="67"/>
      <x:c r="C29" s="67"/>
      <x:c r="D29" s="67"/>
      <x:c r="E29" s="67"/>
      <x:c r="F29" s="67"/>
      <x:c r="G29" s="67"/>
      <x:c r="H29" s="67"/>
      <x:c r="I29" s="67"/>
      <x:c r="J29" s="67"/>
      <x:c r="K29" s="67"/>
    </x:row>
    <x:row r="30">
      <x:c r="A30" s="67"/>
      <x:c r="B30" s="67"/>
      <x:c r="C30" s="67"/>
      <x:c r="D30" s="67"/>
      <x:c r="E30" s="67"/>
      <x:c r="F30" s="67"/>
      <x:c r="G30" s="67"/>
      <x:c r="H30" s="67"/>
      <x:c r="I30" s="67"/>
      <x:c r="J30" s="67"/>
      <x:c r="K30" s="67"/>
    </x:row>
    <x:row r="31">
      <x:c r="A31" s="67"/>
      <x:c r="B31" s="67"/>
      <x:c r="C31" s="67"/>
      <x:c r="D31" s="67"/>
      <x:c r="E31" s="67"/>
      <x:c r="F31" s="67"/>
      <x:c r="G31" s="67"/>
      <x:c r="H31" s="67"/>
      <x:c r="I31" s="67"/>
      <x:c r="J31" s="67"/>
      <x:c r="K31" s="67"/>
    </x:row>
    <x:row r="32">
      <x:c r="A32" s="67"/>
      <x:c r="B32" s="67"/>
      <x:c r="C32" s="67"/>
      <x:c r="D32" s="67"/>
      <x:c r="E32" s="67"/>
      <x:c r="F32" s="67"/>
      <x:c r="G32" s="67"/>
      <x:c r="H32" s="67"/>
      <x:c r="I32" s="67"/>
      <x:c r="J32" s="67"/>
      <x:c r="K32" s="67"/>
    </x:row>
    <x:row r="33">
      <x:c r="A33" s="67"/>
      <x:c r="B33" s="67"/>
      <x:c r="C33" s="67"/>
      <x:c r="D33" s="67"/>
      <x:c r="E33" s="67"/>
      <x:c r="F33" s="67"/>
      <x:c r="G33" s="67"/>
      <x:c r="H33" s="67"/>
      <x:c r="I33" s="67"/>
      <x:c r="J33" s="67"/>
      <x:c r="K33" s="67"/>
    </x:row>
    <x:row r="34">
      <x:c r="A34" s="67"/>
      <x:c r="B34" s="67"/>
      <x:c r="C34" s="67"/>
      <x:c r="D34" s="67"/>
      <x:c r="E34" s="67"/>
      <x:c r="F34" s="67"/>
      <x:c r="G34" s="67"/>
      <x:c r="H34" s="67"/>
      <x:c r="I34" s="67"/>
      <x:c r="J34" s="67"/>
      <x:c r="K34" s="67"/>
    </x:row>
    <x:row r="35">
      <x:c r="A35" s="67"/>
      <x:c r="B35" s="67"/>
      <x:c r="C35" s="67"/>
      <x:c r="D35" s="67"/>
      <x:c r="E35" s="67"/>
      <x:c r="F35" s="67"/>
      <x:c r="G35" s="67"/>
      <x:c r="H35" s="67"/>
      <x:c r="I35" s="67"/>
      <x:c r="J35" s="67"/>
      <x:c r="K35" s="67"/>
    </x:row>
    <x:row r="36">
      <x:c r="A36" s="67"/>
      <x:c r="B36" s="67"/>
      <x:c r="C36" s="67"/>
      <x:c r="D36" s="67"/>
      <x:c r="E36" s="67"/>
      <x:c r="F36" s="67"/>
      <x:c r="G36" s="67"/>
      <x:c r="H36" s="67"/>
      <x:c r="I36" s="67"/>
      <x:c r="J36" s="67"/>
      <x:c r="K36" s="67"/>
    </x:row>
    <x:row r="37">
      <x:c r="A37" s="67"/>
      <x:c r="B37" s="67"/>
      <x:c r="C37" s="67"/>
      <x:c r="D37" s="67"/>
      <x:c r="E37" s="67"/>
      <x:c r="F37" s="67"/>
      <x:c r="G37" s="67"/>
      <x:c r="H37" s="67"/>
      <x:c r="I37" s="67"/>
      <x:c r="J37" s="67"/>
      <x:c r="K37" s="67"/>
    </x:row>
    <x:row r="38">
      <x:c r="A38" s="67"/>
      <x:c r="B38" s="67"/>
      <x:c r="C38" s="67"/>
      <x:c r="D38" s="67"/>
      <x:c r="E38" s="67"/>
      <x:c r="F38" s="67"/>
      <x:c r="G38" s="67"/>
      <x:c r="H38" s="67"/>
      <x:c r="I38" s="67"/>
      <x:c r="J38" s="67"/>
      <x:c r="K38" s="67"/>
    </x:row>
    <x:row r="39">
      <x:c r="A39" s="67"/>
      <x:c r="B39" s="67"/>
      <x:c r="C39" s="67"/>
      <x:c r="D39" s="67"/>
      <x:c r="E39" s="67"/>
      <x:c r="F39" s="67"/>
      <x:c r="G39" s="67"/>
      <x:c r="H39" s="67"/>
      <x:c r="I39" s="67"/>
      <x:c r="J39" s="67"/>
      <x:c r="K39" s="67"/>
    </x:row>
    <x:row r="40">
      <x:c r="A40" s="67"/>
      <x:c r="B40" s="67"/>
      <x:c r="C40" s="67"/>
      <x:c r="D40" s="67"/>
      <x:c r="E40" s="67"/>
      <x:c r="F40" s="67"/>
      <x:c r="G40" s="67"/>
      <x:c r="H40" s="67"/>
      <x:c r="I40" s="67"/>
      <x:c r="J40" s="67"/>
      <x:c r="K40" s="67"/>
    </x:row>
    <x:row r="41">
      <x:c r="A41" s="67"/>
      <x:c r="B41" s="67"/>
      <x:c r="C41" s="67"/>
      <x:c r="D41" s="67"/>
      <x:c r="E41" s="67"/>
      <x:c r="F41" s="67"/>
      <x:c r="G41" s="67"/>
      <x:c r="H41" s="67"/>
      <x:c r="I41" s="67"/>
      <x:c r="J41" s="67"/>
      <x:c r="K41" s="67"/>
    </x:row>
    <x:row r="42">
      <x:c r="A42" s="67"/>
      <x:c r="B42" s="67"/>
      <x:c r="C42" s="67"/>
      <x:c r="D42" s="67"/>
      <x:c r="E42" s="67"/>
      <x:c r="F42" s="67"/>
      <x:c r="G42" s="67"/>
      <x:c r="H42" s="67"/>
      <x:c r="I42" s="67"/>
      <x:c r="J42" s="67"/>
      <x:c r="K42" s="67"/>
    </x:row>
    <x:row r="43">
      <x:c r="A43" s="67"/>
      <x:c r="B43" s="67"/>
      <x:c r="C43" s="67"/>
      <x:c r="D43" s="67"/>
      <x:c r="E43" s="67"/>
      <x:c r="F43" s="67"/>
      <x:c r="G43" s="67"/>
      <x:c r="H43" s="67"/>
      <x:c r="I43" s="67"/>
      <x:c r="J43" s="67"/>
      <x:c r="K43" s="67"/>
    </x:row>
    <x:row r="44">
      <x:c r="A44" s="67"/>
      <x:c r="B44" s="67"/>
      <x:c r="C44" s="67"/>
      <x:c r="D44" s="67"/>
      <x:c r="E44" s="67"/>
      <x:c r="F44" s="67"/>
      <x:c r="G44" s="67"/>
      <x:c r="H44" s="67"/>
      <x:c r="I44" s="67"/>
      <x:c r="J44" s="67"/>
      <x:c r="K44" s="67"/>
    </x:row>
    <x:row r="45">
      <x:c r="A45" s="67"/>
      <x:c r="B45" s="67"/>
      <x:c r="C45" s="67"/>
      <x:c r="D45" s="67"/>
      <x:c r="E45" s="67"/>
      <x:c r="F45" s="67"/>
      <x:c r="G45" s="67"/>
      <x:c r="H45" s="67"/>
      <x:c r="I45" s="67"/>
      <x:c r="J45" s="67"/>
      <x:c r="K45" s="67"/>
    </x:row>
    <x:row r="46">
      <x:c r="A46" s="67"/>
      <x:c r="B46" s="67"/>
      <x:c r="C46" s="67"/>
      <x:c r="D46" s="67"/>
      <x:c r="E46" s="67"/>
      <x:c r="F46" s="67"/>
      <x:c r="G46" s="67"/>
      <x:c r="H46" s="67"/>
      <x:c r="I46" s="67"/>
      <x:c r="J46" s="67"/>
      <x:c r="K46" s="67"/>
    </x:row>
    <x:row r="47">
      <x:c r="A47" s="67"/>
      <x:c r="B47" s="67"/>
      <x:c r="C47" s="67"/>
      <x:c r="D47" s="67"/>
      <x:c r="E47" s="67"/>
      <x:c r="F47" s="67"/>
      <x:c r="G47" s="67"/>
      <x:c r="H47" s="67"/>
      <x:c r="I47" s="67"/>
      <x:c r="J47" s="67"/>
      <x:c r="K47" s="67"/>
    </x:row>
    <x:row r="48">
      <x:c r="A48" s="67"/>
      <x:c r="B48" s="67"/>
      <x:c r="C48" s="67"/>
      <x:c r="D48" s="67"/>
      <x:c r="E48" s="67"/>
      <x:c r="F48" s="67"/>
      <x:c r="G48" s="67"/>
      <x:c r="H48" s="67"/>
      <x:c r="I48" s="67"/>
      <x:c r="J48" s="67"/>
      <x:c r="K48" s="67"/>
    </x:row>
    <x:row r="49">
      <x:c r="A49" s="67"/>
      <x:c r="B49" s="67"/>
      <x:c r="C49" s="67"/>
      <x:c r="D49" s="67"/>
      <x:c r="E49" s="67"/>
      <x:c r="F49" s="67"/>
      <x:c r="G49" s="67"/>
      <x:c r="H49" s="67"/>
      <x:c r="I49" s="67"/>
      <x:c r="J49" s="67"/>
      <x:c r="K49" s="67"/>
    </x:row>
    <x:row r="50">
      <x:c r="A50" s="67"/>
      <x:c r="B50" s="67"/>
      <x:c r="C50" s="67"/>
      <x:c r="D50" s="67"/>
      <x:c r="E50" s="67"/>
      <x:c r="F50" s="67"/>
      <x:c r="G50" s="67"/>
      <x:c r="H50" s="67"/>
      <x:c r="I50" s="67"/>
      <x:c r="J50" s="67"/>
      <x:c r="K50" s="67"/>
    </x:row>
    <x:row r="51">
      <x:c r="A51" s="67"/>
      <x:c r="B51" s="67"/>
      <x:c r="C51" s="67"/>
      <x:c r="D51" s="67"/>
      <x:c r="E51" s="67"/>
      <x:c r="F51" s="67"/>
      <x:c r="G51" s="67"/>
      <x:c r="H51" s="67"/>
      <x:c r="I51" s="67"/>
      <x:c r="J51" s="67"/>
      <x:c r="K51" s="67"/>
    </x:row>
    <x:row r="52">
      <x:c r="A52" s="67"/>
      <x:c r="B52" s="67"/>
      <x:c r="C52" s="67"/>
      <x:c r="D52" s="67"/>
      <x:c r="E52" s="67"/>
      <x:c r="F52" s="67"/>
      <x:c r="G52" s="67"/>
      <x:c r="H52" s="67"/>
      <x:c r="I52" s="67"/>
      <x:c r="J52" s="67"/>
      <x:c r="K52" s="67"/>
    </x:row>
    <x:row r="53">
      <x:c r="A53" s="67"/>
      <x:c r="B53" s="67"/>
      <x:c r="C53" s="67"/>
      <x:c r="D53" s="67"/>
      <x:c r="E53" s="67"/>
      <x:c r="F53" s="67"/>
      <x:c r="G53" s="67"/>
      <x:c r="H53" s="67"/>
      <x:c r="I53" s="67"/>
      <x:c r="J53" s="67"/>
      <x:c r="K53" s="67"/>
    </x:row>
    <x:row r="54">
      <x:c r="A54" s="67"/>
      <x:c r="B54" s="67"/>
      <x:c r="C54" s="67"/>
      <x:c r="D54" s="67"/>
      <x:c r="E54" s="67"/>
      <x:c r="F54" s="67"/>
      <x:c r="G54" s="67"/>
      <x:c r="H54" s="67"/>
      <x:c r="I54" s="67"/>
      <x:c r="J54" s="67"/>
      <x:c r="K54" s="67"/>
    </x:row>
    <x:row r="55">
      <x:c r="A55" s="67"/>
      <x:c r="B55" s="67"/>
      <x:c r="C55" s="67"/>
      <x:c r="D55" s="67"/>
      <x:c r="E55" s="67"/>
      <x:c r="F55" s="67"/>
      <x:c r="G55" s="67"/>
      <x:c r="H55" s="67"/>
      <x:c r="I55" s="67"/>
      <x:c r="J55" s="67"/>
      <x:c r="K55" s="67"/>
    </x:row>
    <x:row r="56">
      <x:c r="A56" s="67"/>
      <x:c r="B56" s="67"/>
      <x:c r="C56" s="67"/>
      <x:c r="D56" s="67"/>
      <x:c r="E56" s="67"/>
      <x:c r="F56" s="67"/>
      <x:c r="G56" s="67"/>
      <x:c r="H56" s="67"/>
      <x:c r="I56" s="67"/>
      <x:c r="J56" s="67"/>
      <x:c r="K56" s="67"/>
    </x:row>
    <x:row r="57">
      <x:c r="A57" s="67"/>
      <x:c r="B57" s="67"/>
      <x:c r="C57" s="67"/>
      <x:c r="D57" s="67"/>
      <x:c r="E57" s="67"/>
      <x:c r="F57" s="67"/>
      <x:c r="G57" s="67"/>
      <x:c r="H57" s="67"/>
      <x:c r="I57" s="67"/>
      <x:c r="J57" s="67"/>
      <x:c r="K57" s="67"/>
    </x:row>
    <x:row r="58">
      <x:c r="A58" s="67"/>
      <x:c r="B58" s="67"/>
      <x:c r="C58" s="67"/>
      <x:c r="D58" s="67"/>
      <x:c r="E58" s="67"/>
      <x:c r="F58" s="67"/>
      <x:c r="G58" s="67"/>
      <x:c r="H58" s="67"/>
      <x:c r="I58" s="67"/>
      <x:c r="J58" s="67"/>
      <x:c r="K58" s="67"/>
    </x:row>
    <x:row r="59">
      <x:c r="A59" s="67"/>
      <x:c r="B59" s="67"/>
      <x:c r="C59" s="67"/>
      <x:c r="D59" s="67"/>
      <x:c r="E59" s="67"/>
      <x:c r="F59" s="67"/>
      <x:c r="G59" s="67"/>
      <x:c r="H59" s="67"/>
      <x:c r="I59" s="67"/>
      <x:c r="J59" s="67"/>
      <x:c r="K59" s="67"/>
    </x:row>
    <x:row r="60">
      <x:c r="A60" s="67"/>
      <x:c r="B60" s="67"/>
      <x:c r="C60" s="67"/>
      <x:c r="D60" s="67"/>
      <x:c r="E60" s="67"/>
      <x:c r="F60" s="67"/>
      <x:c r="G60" s="67"/>
      <x:c r="H60" s="67"/>
      <x:c r="I60" s="67"/>
      <x:c r="J60" s="67"/>
      <x:c r="K60" s="67"/>
    </x:row>
    <x:row r="61">
      <x:c r="A61" s="67"/>
      <x:c r="B61" s="67"/>
      <x:c r="C61" s="67"/>
      <x:c r="D61" s="67"/>
      <x:c r="E61" s="67"/>
      <x:c r="F61" s="67"/>
      <x:c r="G61" s="67"/>
      <x:c r="H61" s="67"/>
      <x:c r="I61" s="67"/>
      <x:c r="J61" s="67"/>
      <x:c r="K61" s="67"/>
    </x:row>
    <x:row r="62">
      <x:c r="A62" s="67"/>
      <x:c r="B62" s="67"/>
      <x:c r="C62" s="67"/>
      <x:c r="D62" s="67"/>
      <x:c r="E62" s="67"/>
      <x:c r="F62" s="67"/>
      <x:c r="G62" s="67"/>
      <x:c r="H62" s="67"/>
      <x:c r="I62" s="67"/>
      <x:c r="J62" s="67"/>
      <x:c r="K62" s="67"/>
    </x:row>
    <x:row r="63">
      <x:c r="A63" s="67"/>
      <x:c r="B63" s="67"/>
      <x:c r="C63" s="67"/>
      <x:c r="D63" s="67"/>
      <x:c r="E63" s="67"/>
      <x:c r="F63" s="67"/>
      <x:c r="G63" s="67"/>
      <x:c r="H63" s="67"/>
      <x:c r="I63" s="67"/>
      <x:c r="J63" s="67"/>
      <x:c r="K63" s="67"/>
    </x:row>
    <x:row r="64">
      <x:c r="A64" s="67"/>
      <x:c r="B64" s="67"/>
      <x:c r="C64" s="67"/>
      <x:c r="D64" s="67"/>
      <x:c r="E64" s="67"/>
      <x:c r="F64" s="67"/>
      <x:c r="G64" s="67"/>
      <x:c r="H64" s="67"/>
      <x:c r="I64" s="67"/>
      <x:c r="J64" s="67"/>
      <x:c r="K64" s="67"/>
    </x:row>
    <x:row r="65">
      <x:c r="A65" s="67"/>
      <x:c r="B65" s="67"/>
      <x:c r="C65" s="67"/>
      <x:c r="D65" s="67"/>
      <x:c r="E65" s="67"/>
      <x:c r="F65" s="67"/>
      <x:c r="G65" s="67"/>
      <x:c r="H65" s="67"/>
      <x:c r="I65" s="67"/>
      <x:c r="J65" s="67"/>
      <x:c r="K65" s="67"/>
    </x:row>
    <x:row r="66">
      <x:c r="A66" s="67"/>
      <x:c r="B66" s="67"/>
      <x:c r="C66" s="67"/>
      <x:c r="D66" s="67"/>
      <x:c r="E66" s="67"/>
      <x:c r="F66" s="67"/>
      <x:c r="G66" s="67"/>
      <x:c r="H66" s="67"/>
      <x:c r="I66" s="67"/>
      <x:c r="J66" s="67"/>
      <x:c r="K66" s="67"/>
    </x:row>
    <x:row r="67">
      <x:c r="A67" s="67"/>
      <x:c r="B67" s="67"/>
      <x:c r="C67" s="67"/>
      <x:c r="D67" s="67"/>
      <x:c r="E67" s="67"/>
      <x:c r="F67" s="67"/>
      <x:c r="G67" s="67"/>
      <x:c r="H67" s="67"/>
      <x:c r="I67" s="67"/>
      <x:c r="J67" s="67"/>
      <x:c r="K67" s="67"/>
    </x:row>
    <x:row r="68">
      <x:c r="A68" s="67"/>
      <x:c r="B68" s="67"/>
      <x:c r="C68" s="67"/>
      <x:c r="D68" s="67"/>
      <x:c r="E68" s="67"/>
      <x:c r="F68" s="67"/>
      <x:c r="G68" s="67"/>
      <x:c r="H68" s="67"/>
      <x:c r="I68" s="67"/>
      <x:c r="J68" s="67"/>
      <x:c r="K68" s="67"/>
    </x:row>
    <x:row r="69">
      <x:c r="A69" s="67"/>
      <x:c r="B69" s="67"/>
      <x:c r="C69" s="67"/>
      <x:c r="D69" s="67"/>
      <x:c r="E69" s="67"/>
      <x:c r="F69" s="67"/>
      <x:c r="G69" s="67"/>
      <x:c r="H69" s="67"/>
      <x:c r="I69" s="67"/>
      <x:c r="J69" s="67"/>
      <x:c r="K69" s="67"/>
    </x:row>
    <x:row r="70">
      <x:c r="A70" s="67"/>
      <x:c r="B70" s="67"/>
      <x:c r="C70" s="67"/>
      <x:c r="D70" s="67"/>
      <x:c r="E70" s="67"/>
      <x:c r="F70" s="67"/>
      <x:c r="G70" s="67"/>
      <x:c r="H70" s="67"/>
      <x:c r="I70" s="67"/>
      <x:c r="J70" s="67"/>
      <x:c r="K70" s="67"/>
    </x:row>
    <x:row r="71">
      <x:c r="A71" s="67"/>
      <x:c r="B71" s="67"/>
      <x:c r="C71" s="67"/>
      <x:c r="D71" s="67"/>
      <x:c r="E71" s="67"/>
      <x:c r="F71" s="67"/>
      <x:c r="G71" s="67"/>
      <x:c r="H71" s="67"/>
      <x:c r="I71" s="67"/>
      <x:c r="J71" s="67"/>
      <x:c r="K71" s="67"/>
    </x:row>
    <x:row r="72">
      <x:c r="A72" s="67"/>
      <x:c r="B72" s="67"/>
      <x:c r="C72" s="67"/>
      <x:c r="D72" s="67"/>
      <x:c r="E72" s="67"/>
      <x:c r="F72" s="67"/>
      <x:c r="G72" s="67"/>
      <x:c r="H72" s="67"/>
      <x:c r="I72" s="67"/>
      <x:c r="J72" s="67"/>
      <x:c r="K72" s="67"/>
    </x:row>
    <x:row r="73">
      <x:c r="A73" s="67"/>
      <x:c r="B73" s="67"/>
      <x:c r="C73" s="67"/>
      <x:c r="D73" s="67"/>
      <x:c r="E73" s="67"/>
      <x:c r="F73" s="67"/>
      <x:c r="G73" s="67"/>
      <x:c r="H73" s="67"/>
      <x:c r="I73" s="67"/>
      <x:c r="J73" s="67"/>
      <x:c r="K73" s="67"/>
    </x:row>
    <x:row r="74">
      <x:c r="A74" s="67"/>
      <x:c r="B74" s="67"/>
      <x:c r="C74" s="67"/>
      <x:c r="D74" s="67"/>
      <x:c r="E74" s="67"/>
      <x:c r="F74" s="67"/>
      <x:c r="G74" s="67"/>
      <x:c r="H74" s="67"/>
      <x:c r="I74" s="67"/>
      <x:c r="J74" s="67"/>
      <x:c r="K74" s="67"/>
    </x:row>
    <x:row r="75">
      <x:c r="A75" s="67"/>
      <x:c r="B75" s="67"/>
      <x:c r="C75" s="67"/>
      <x:c r="D75" s="67"/>
      <x:c r="E75" s="67"/>
      <x:c r="F75" s="67"/>
      <x:c r="G75" s="67"/>
      <x:c r="H75" s="67"/>
      <x:c r="I75" s="67"/>
      <x:c r="J75" s="67"/>
      <x:c r="K75" s="67"/>
    </x:row>
    <x:row r="76">
      <x:c r="A76" s="67"/>
      <x:c r="B76" s="67"/>
      <x:c r="C76" s="67"/>
      <x:c r="D76" s="67"/>
      <x:c r="E76" s="67"/>
      <x:c r="F76" s="67"/>
      <x:c r="G76" s="67"/>
      <x:c r="H76" s="67"/>
      <x:c r="I76" s="67"/>
      <x:c r="J76" s="67"/>
      <x:c r="K76" s="67"/>
    </x:row>
    <x:row r="77">
      <x:c r="A77" s="67"/>
      <x:c r="B77" s="67"/>
      <x:c r="C77" s="67"/>
      <x:c r="D77" s="67"/>
      <x:c r="E77" s="67"/>
      <x:c r="F77" s="67"/>
      <x:c r="G77" s="67"/>
      <x:c r="H77" s="67"/>
      <x:c r="I77" s="67"/>
      <x:c r="J77" s="67"/>
      <x:c r="K77" s="67"/>
    </x:row>
    <x:row r="78">
      <x:c r="A78" s="67"/>
      <x:c r="B78" s="67"/>
      <x:c r="C78" s="67"/>
      <x:c r="D78" s="67"/>
      <x:c r="E78" s="67"/>
      <x:c r="F78" s="67"/>
      <x:c r="G78" s="67"/>
      <x:c r="H78" s="67"/>
      <x:c r="I78" s="67"/>
      <x:c r="J78" s="67"/>
      <x:c r="K78" s="67"/>
    </x:row>
    <x:row r="79">
      <x:c r="A79" s="67"/>
      <x:c r="B79" s="67"/>
      <x:c r="C79" s="67"/>
      <x:c r="D79" s="67"/>
      <x:c r="E79" s="67"/>
      <x:c r="F79" s="67"/>
      <x:c r="G79" s="67"/>
      <x:c r="H79" s="67"/>
      <x:c r="I79" s="67"/>
      <x:c r="J79" s="67"/>
      <x:c r="K79" s="67"/>
    </x:row>
    <x:row r="80">
      <x:c r="A80" s="67"/>
      <x:c r="B80" s="67"/>
      <x:c r="C80" s="67"/>
      <x:c r="D80" s="67"/>
      <x:c r="E80" s="67"/>
      <x:c r="F80" s="67"/>
      <x:c r="G80" s="67"/>
      <x:c r="H80" s="67"/>
      <x:c r="I80" s="67"/>
      <x:c r="J80" s="67"/>
      <x:c r="K80" s="67"/>
    </x:row>
    <x:row r="81">
      <x:c r="A81" s="67"/>
      <x:c r="B81" s="67"/>
      <x:c r="C81" s="67"/>
      <x:c r="D81" s="67"/>
      <x:c r="E81" s="67"/>
      <x:c r="F81" s="67"/>
      <x:c r="G81" s="67"/>
      <x:c r="H81" s="67"/>
      <x:c r="I81" s="67"/>
      <x:c r="J81" s="67"/>
      <x:c r="K81" s="67"/>
    </x:row>
    <x:row r="82">
      <x:c r="A82" s="67"/>
      <x:c r="B82" s="67"/>
      <x:c r="C82" s="67"/>
      <x:c r="D82" s="67"/>
      <x:c r="E82" s="67"/>
      <x:c r="F82" s="67"/>
      <x:c r="G82" s="67"/>
      <x:c r="H82" s="67"/>
      <x:c r="I82" s="67"/>
      <x:c r="J82" s="67"/>
      <x:c r="K82" s="67"/>
    </x:row>
    <x:row r="83">
      <x:c r="A83" s="67"/>
      <x:c r="B83" s="67"/>
      <x:c r="C83" s="67"/>
      <x:c r="D83" s="67"/>
      <x:c r="E83" s="67"/>
      <x:c r="F83" s="67"/>
      <x:c r="G83" s="67"/>
      <x:c r="H83" s="67"/>
      <x:c r="I83" s="67"/>
      <x:c r="J83" s="67"/>
      <x:c r="K83" s="67"/>
    </x:row>
    <x:row r="84">
      <x:c r="A84" s="67"/>
      <x:c r="B84" s="67"/>
      <x:c r="C84" s="67"/>
      <x:c r="D84" s="67"/>
      <x:c r="E84" s="67"/>
      <x:c r="F84" s="67"/>
      <x:c r="G84" s="67"/>
      <x:c r="H84" s="67"/>
      <x:c r="I84" s="67"/>
      <x:c r="J84" s="67"/>
      <x:c r="K84" s="67"/>
    </x:row>
    <x:row r="85">
      <x:c r="A85" s="67"/>
      <x:c r="B85" s="67"/>
      <x:c r="C85" s="67"/>
      <x:c r="D85" s="67"/>
      <x:c r="E85" s="67"/>
      <x:c r="F85" s="67"/>
      <x:c r="G85" s="67"/>
      <x:c r="H85" s="67"/>
      <x:c r="I85" s="67"/>
      <x:c r="J85" s="67"/>
      <x:c r="K85" s="67"/>
    </x:row>
    <x:row r="86">
      <x:c r="A86" s="67"/>
      <x:c r="B86" s="67"/>
      <x:c r="C86" s="67"/>
      <x:c r="D86" s="67"/>
      <x:c r="E86" s="67"/>
      <x:c r="F86" s="67"/>
      <x:c r="G86" s="67"/>
      <x:c r="H86" s="67"/>
      <x:c r="I86" s="67"/>
      <x:c r="J86" s="67"/>
      <x:c r="K86" s="67"/>
    </x:row>
    <x:row r="87">
      <x:c r="A87" s="67"/>
      <x:c r="B87" s="67"/>
      <x:c r="C87" s="67"/>
      <x:c r="D87" s="67"/>
      <x:c r="E87" s="67"/>
      <x:c r="F87" s="67"/>
      <x:c r="G87" s="67"/>
      <x:c r="H87" s="67"/>
      <x:c r="I87" s="67"/>
      <x:c r="J87" s="67"/>
      <x:c r="K87" s="67"/>
    </x:row>
    <x:row r="88">
      <x:c r="A88" s="67"/>
      <x:c r="B88" s="67"/>
      <x:c r="C88" s="67"/>
      <x:c r="D88" s="67"/>
      <x:c r="E88" s="67"/>
      <x:c r="F88" s="67"/>
      <x:c r="G88" s="67"/>
      <x:c r="H88" s="67"/>
      <x:c r="I88" s="67"/>
      <x:c r="J88" s="67"/>
      <x:c r="K88" s="67"/>
    </x:row>
    <x:row r="89">
      <x:c r="A89" s="67"/>
      <x:c r="B89" s="67"/>
      <x:c r="C89" s="67"/>
      <x:c r="D89" s="67"/>
      <x:c r="E89" s="67"/>
      <x:c r="F89" s="67"/>
      <x:c r="G89" s="67"/>
      <x:c r="H89" s="67"/>
      <x:c r="I89" s="67"/>
      <x:c r="J89" s="67"/>
      <x:c r="K89" s="67"/>
    </x:row>
    <x:row r="90">
      <x:c r="A90" s="67"/>
      <x:c r="B90" s="67"/>
      <x:c r="C90" s="67"/>
      <x:c r="D90" s="67"/>
      <x:c r="E90" s="67"/>
      <x:c r="F90" s="67"/>
      <x:c r="G90" s="67"/>
      <x:c r="H90" s="67"/>
      <x:c r="I90" s="67"/>
      <x:c r="J90" s="67"/>
      <x:c r="K90" s="67"/>
    </x:row>
    <x:row r="91">
      <x:c r="A91" s="67"/>
      <x:c r="B91" s="67"/>
      <x:c r="C91" s="67"/>
      <x:c r="D91" s="67"/>
      <x:c r="E91" s="67"/>
      <x:c r="F91" s="67"/>
      <x:c r="G91" s="67"/>
      <x:c r="H91" s="67"/>
      <x:c r="I91" s="67"/>
      <x:c r="J91" s="67"/>
      <x:c r="K91" s="67"/>
    </x:row>
    <x:row r="92">
      <x:c r="A92" s="67"/>
      <x:c r="B92" s="67"/>
      <x:c r="C92" s="67"/>
      <x:c r="D92" s="67"/>
      <x:c r="E92" s="67"/>
      <x:c r="F92" s="67"/>
      <x:c r="G92" s="67"/>
      <x:c r="H92" s="67"/>
      <x:c r="I92" s="67"/>
      <x:c r="J92" s="67"/>
      <x:c r="K92" s="67"/>
    </x:row>
    <x:row r="93">
      <x:c r="A93" s="67"/>
      <x:c r="B93" s="67"/>
      <x:c r="C93" s="67"/>
      <x:c r="D93" s="67"/>
      <x:c r="E93" s="67"/>
      <x:c r="F93" s="67"/>
      <x:c r="G93" s="67"/>
      <x:c r="H93" s="67"/>
      <x:c r="I93" s="67"/>
      <x:c r="J93" s="67"/>
      <x:c r="K93" s="67"/>
    </x:row>
    <x:row r="94">
      <x:c r="A94" s="67"/>
      <x:c r="B94" s="67"/>
      <x:c r="C94" s="67"/>
      <x:c r="D94" s="67"/>
      <x:c r="E94" s="67"/>
      <x:c r="F94" s="67"/>
      <x:c r="G94" s="67"/>
      <x:c r="H94" s="67"/>
      <x:c r="I94" s="67"/>
      <x:c r="J94" s="67"/>
      <x:c r="K94" s="67"/>
    </x:row>
    <x:row r="95">
      <x:c r="A95" s="67"/>
      <x:c r="B95" s="67"/>
      <x:c r="C95" s="67"/>
      <x:c r="D95" s="67"/>
      <x:c r="E95" s="67"/>
      <x:c r="F95" s="67"/>
      <x:c r="G95" s="67"/>
      <x:c r="H95" s="67"/>
      <x:c r="I95" s="67"/>
      <x:c r="J95" s="67"/>
      <x:c r="K95" s="67"/>
    </x:row>
    <x:row r="96">
      <x:c r="A96" s="67"/>
      <x:c r="B96" s="67"/>
      <x:c r="C96" s="67"/>
      <x:c r="D96" s="67"/>
      <x:c r="E96" s="67"/>
      <x:c r="F96" s="67"/>
      <x:c r="G96" s="67"/>
      <x:c r="H96" s="67"/>
      <x:c r="I96" s="67"/>
      <x:c r="J96" s="67"/>
      <x:c r="K96" s="67"/>
    </x:row>
    <x:row r="97">
      <x:c r="A97" s="67"/>
      <x:c r="B97" s="67"/>
      <x:c r="C97" s="67"/>
      <x:c r="D97" s="67"/>
      <x:c r="E97" s="67"/>
      <x:c r="F97" s="67"/>
      <x:c r="G97" s="67"/>
      <x:c r="H97" s="67"/>
      <x:c r="I97" s="67"/>
      <x:c r="J97" s="67"/>
      <x:c r="K97" s="67"/>
    </x:row>
    <x:row r="98">
      <x:c r="A98" s="67"/>
      <x:c r="B98" s="67"/>
      <x:c r="C98" s="67"/>
      <x:c r="D98" s="67"/>
      <x:c r="E98" s="67"/>
      <x:c r="F98" s="67"/>
      <x:c r="G98" s="67"/>
      <x:c r="H98" s="67"/>
      <x:c r="I98" s="67"/>
      <x:c r="J98" s="67"/>
      <x:c r="K98" s="67"/>
    </x:row>
    <x:row r="99">
      <x:c r="A99" s="67"/>
      <x:c r="B99" s="67"/>
      <x:c r="C99" s="67"/>
      <x:c r="D99" s="67"/>
      <x:c r="E99" s="67"/>
      <x:c r="F99" s="67"/>
      <x:c r="G99" s="67"/>
      <x:c r="H99" s="67"/>
      <x:c r="I99" s="67"/>
      <x:c r="J99" s="67"/>
      <x:c r="K99" s="67"/>
    </x:row>
    <x:row r="100">
      <x:c r="A100" s="67"/>
      <x:c r="B100" s="67"/>
      <x:c r="C100" s="67"/>
      <x:c r="D100" s="67"/>
      <x:c r="E100" s="67"/>
      <x:c r="F100" s="67"/>
      <x:c r="G100" s="67"/>
      <x:c r="H100" s="67"/>
      <x:c r="I100" s="67"/>
      <x:c r="J100" s="67"/>
      <x:c r="K100" s="67"/>
    </x:row>
    <x:row r="101">
      <x:c r="A101" s="67"/>
      <x:c r="B101" s="67"/>
      <x:c r="C101" s="67"/>
      <x:c r="D101" s="67"/>
      <x:c r="E101" s="67"/>
      <x:c r="F101" s="67"/>
      <x:c r="G101" s="67"/>
      <x:c r="H101" s="67"/>
      <x:c r="I101" s="67"/>
      <x:c r="J101" s="67"/>
      <x:c r="K101" s="67"/>
    </x:row>
    <x:row r="102">
      <x:c r="A102" s="67"/>
      <x:c r="B102" s="67"/>
      <x:c r="C102" s="67"/>
      <x:c r="D102" s="67"/>
      <x:c r="E102" s="67"/>
      <x:c r="F102" s="67"/>
      <x:c r="G102" s="67"/>
      <x:c r="H102" s="67"/>
      <x:c r="I102" s="67"/>
      <x:c r="J102" s="67"/>
      <x:c r="K102" s="67"/>
    </x:row>
    <x:row r="103">
      <x:c r="A103" s="67"/>
      <x:c r="B103" s="67"/>
      <x:c r="C103" s="67"/>
      <x:c r="D103" s="67"/>
      <x:c r="E103" s="67"/>
      <x:c r="F103" s="67"/>
      <x:c r="G103" s="67"/>
      <x:c r="H103" s="67"/>
      <x:c r="I103" s="67"/>
      <x:c r="J103" s="67"/>
      <x:c r="K103" s="67"/>
    </x:row>
    <x:row r="104">
      <x:c r="A104" s="67"/>
      <x:c r="B104" s="67"/>
      <x:c r="C104" s="67"/>
      <x:c r="D104" s="67"/>
      <x:c r="E104" s="67"/>
      <x:c r="F104" s="67"/>
      <x:c r="G104" s="67"/>
      <x:c r="H104" s="67"/>
      <x:c r="I104" s="67"/>
      <x:c r="J104" s="67"/>
      <x:c r="K104" s="67"/>
    </x:row>
    <x:row r="105">
      <x:c r="A105" s="67"/>
      <x:c r="B105" s="67"/>
      <x:c r="C105" s="67"/>
      <x:c r="D105" s="67"/>
      <x:c r="E105" s="67"/>
      <x:c r="F105" s="67"/>
      <x:c r="G105" s="67"/>
      <x:c r="H105" s="67"/>
      <x:c r="I105" s="67"/>
      <x:c r="J105" s="67"/>
      <x:c r="K105" s="67"/>
    </x:row>
    <x:row r="106">
      <x:c r="A106" s="67"/>
      <x:c r="B106" s="67"/>
      <x:c r="C106" s="67"/>
      <x:c r="D106" s="67"/>
      <x:c r="E106" s="67"/>
      <x:c r="F106" s="67"/>
      <x:c r="G106" s="67"/>
      <x:c r="H106" s="67"/>
      <x:c r="I106" s="67"/>
      <x:c r="J106" s="67"/>
      <x:c r="K106" s="67"/>
    </x:row>
    <x:row r="107">
      <x:c r="A107" s="67"/>
      <x:c r="B107" s="67"/>
      <x:c r="C107" s="67"/>
      <x:c r="D107" s="67"/>
      <x:c r="E107" s="67"/>
      <x:c r="F107" s="67"/>
      <x:c r="G107" s="67"/>
      <x:c r="H107" s="67"/>
      <x:c r="I107" s="67"/>
      <x:c r="J107" s="67"/>
      <x:c r="K107" s="67"/>
    </x:row>
    <x:row r="108">
      <x:c r="A108" s="67"/>
      <x:c r="B108" s="67"/>
      <x:c r="C108" s="67"/>
      <x:c r="D108" s="67"/>
      <x:c r="E108" s="67"/>
      <x:c r="F108" s="67"/>
      <x:c r="G108" s="67"/>
      <x:c r="H108" s="67"/>
      <x:c r="I108" s="67"/>
      <x:c r="J108" s="67"/>
      <x:c r="K108" s="67"/>
    </x:row>
    <x:row r="109">
      <x:c r="A109" s="67"/>
      <x:c r="B109" s="67"/>
      <x:c r="C109" s="67"/>
      <x:c r="D109" s="67"/>
      <x:c r="E109" s="67"/>
      <x:c r="F109" s="67"/>
      <x:c r="G109" s="67"/>
      <x:c r="H109" s="67"/>
      <x:c r="I109" s="67"/>
      <x:c r="J109" s="67"/>
      <x:c r="K109" s="67"/>
    </x:row>
    <x:row r="110">
      <x:c r="A110" s="67"/>
      <x:c r="B110" s="67"/>
      <x:c r="C110" s="67"/>
      <x:c r="D110" s="67"/>
      <x:c r="E110" s="67"/>
      <x:c r="F110" s="67"/>
      <x:c r="G110" s="67"/>
      <x:c r="H110" s="67"/>
      <x:c r="I110" s="67"/>
      <x:c r="J110" s="67"/>
      <x:c r="K110" s="67"/>
    </x:row>
    <x:row r="111">
      <x:c r="A111" s="67"/>
      <x:c r="B111" s="67"/>
      <x:c r="C111" s="67"/>
      <x:c r="D111" s="67"/>
      <x:c r="E111" s="67"/>
      <x:c r="F111" s="67"/>
      <x:c r="G111" s="67"/>
      <x:c r="H111" s="67"/>
      <x:c r="I111" s="67"/>
      <x:c r="J111" s="67"/>
      <x:c r="K111" s="67"/>
    </x:row>
    <x:row r="112">
      <x:c r="A112" s="67"/>
      <x:c r="B112" s="67"/>
      <x:c r="C112" s="67"/>
      <x:c r="D112" s="67"/>
      <x:c r="E112" s="67"/>
      <x:c r="F112" s="67"/>
      <x:c r="G112" s="67"/>
      <x:c r="H112" s="67"/>
      <x:c r="I112" s="67"/>
      <x:c r="J112" s="67"/>
      <x:c r="K112" s="67"/>
    </x:row>
    <x:row r="113">
      <x:c r="A113" s="67"/>
      <x:c r="B113" s="67"/>
      <x:c r="C113" s="67"/>
      <x:c r="D113" s="67"/>
      <x:c r="E113" s="67"/>
      <x:c r="F113" s="67"/>
      <x:c r="G113" s="67"/>
      <x:c r="H113" s="67"/>
      <x:c r="I113" s="67"/>
      <x:c r="J113" s="67"/>
      <x:c r="K113" s="67"/>
    </x:row>
    <x:row r="114">
      <x:c r="A114" s="67"/>
      <x:c r="B114" s="67"/>
      <x:c r="C114" s="67"/>
      <x:c r="D114" s="67"/>
      <x:c r="E114" s="67"/>
      <x:c r="F114" s="67"/>
      <x:c r="G114" s="67"/>
      <x:c r="H114" s="67"/>
      <x:c r="I114" s="67"/>
      <x:c r="J114" s="67"/>
      <x:c r="K114" s="67"/>
    </x:row>
    <x:row r="115">
      <x:c r="A115" s="67"/>
      <x:c r="B115" s="67"/>
      <x:c r="C115" s="67"/>
      <x:c r="D115" s="67"/>
      <x:c r="E115" s="67"/>
      <x:c r="F115" s="67"/>
      <x:c r="G115" s="67"/>
      <x:c r="H115" s="67"/>
      <x:c r="I115" s="67"/>
      <x:c r="J115" s="67"/>
      <x:c r="K115" s="67"/>
    </x:row>
    <x:row r="116">
      <x:c r="A116" s="67"/>
      <x:c r="B116" s="67"/>
      <x:c r="C116" s="67"/>
      <x:c r="D116" s="67"/>
      <x:c r="E116" s="67"/>
      <x:c r="F116" s="67"/>
      <x:c r="G116" s="67"/>
      <x:c r="H116" s="67"/>
      <x:c r="I116" s="67"/>
      <x:c r="J116" s="67"/>
      <x:c r="K116" s="67"/>
    </x:row>
    <x:row r="117">
      <x:c r="A117" s="67"/>
      <x:c r="B117" s="67"/>
      <x:c r="C117" s="67"/>
      <x:c r="D117" s="67"/>
      <x:c r="E117" s="67"/>
      <x:c r="F117" s="67"/>
      <x:c r="G117" s="67"/>
      <x:c r="H117" s="67"/>
      <x:c r="I117" s="67"/>
      <x:c r="J117" s="67"/>
      <x:c r="K117" s="67"/>
    </x:row>
    <x:row r="118">
      <x:c r="A118" s="67"/>
      <x:c r="B118" s="67"/>
      <x:c r="C118" s="67"/>
      <x:c r="D118" s="67"/>
      <x:c r="E118" s="67"/>
      <x:c r="F118" s="67"/>
      <x:c r="G118" s="67"/>
      <x:c r="H118" s="67"/>
      <x:c r="I118" s="67"/>
      <x:c r="J118" s="67"/>
      <x:c r="K118" s="67"/>
    </x:row>
    <x:row r="119">
      <x:c r="A119" s="67"/>
      <x:c r="B119" s="67"/>
      <x:c r="C119" s="67"/>
      <x:c r="D119" s="67"/>
      <x:c r="E119" s="67"/>
      <x:c r="F119" s="67"/>
      <x:c r="G119" s="67"/>
      <x:c r="H119" s="67"/>
      <x:c r="I119" s="67"/>
      <x:c r="J119" s="67"/>
      <x:c r="K119" s="67"/>
    </x:row>
    <x:row r="120">
      <x:c r="A120" s="67"/>
      <x:c r="B120" s="67"/>
      <x:c r="C120" s="67"/>
      <x:c r="D120" s="67"/>
      <x:c r="E120" s="67"/>
      <x:c r="F120" s="67"/>
      <x:c r="G120" s="67"/>
      <x:c r="H120" s="67"/>
      <x:c r="I120" s="67"/>
      <x:c r="J120" s="67"/>
      <x:c r="K120" s="67"/>
    </x:row>
    <x:row r="121">
      <x:c r="A121" s="67"/>
      <x:c r="B121" s="67"/>
      <x:c r="C121" s="67"/>
      <x:c r="D121" s="67"/>
      <x:c r="E121" s="67"/>
      <x:c r="F121" s="67"/>
      <x:c r="G121" s="67"/>
      <x:c r="H121" s="67"/>
      <x:c r="I121" s="67"/>
      <x:c r="J121" s="67"/>
      <x:c r="K121" s="67"/>
    </x:row>
    <x:row r="122">
      <x:c r="A122" s="67"/>
      <x:c r="B122" s="67"/>
      <x:c r="C122" s="67"/>
      <x:c r="D122" s="67"/>
      <x:c r="E122" s="67"/>
      <x:c r="F122" s="67"/>
      <x:c r="G122" s="67"/>
      <x:c r="H122" s="67"/>
      <x:c r="I122" s="67"/>
      <x:c r="J122" s="67"/>
      <x:c r="K122" s="67"/>
    </x:row>
    <x:row r="123">
      <x:c r="A123" s="67"/>
      <x:c r="B123" s="67"/>
      <x:c r="C123" s="67"/>
      <x:c r="D123" s="67"/>
      <x:c r="E123" s="67"/>
      <x:c r="F123" s="67"/>
      <x:c r="G123" s="67"/>
      <x:c r="H123" s="67"/>
      <x:c r="I123" s="67"/>
      <x:c r="J123" s="67"/>
      <x:c r="K123" s="67"/>
    </x:row>
    <x:row r="124">
      <x:c r="A124" s="67"/>
      <x:c r="B124" s="67"/>
      <x:c r="C124" s="67"/>
      <x:c r="D124" s="67"/>
      <x:c r="E124" s="67"/>
      <x:c r="F124" s="67"/>
      <x:c r="G124" s="67"/>
      <x:c r="H124" s="67"/>
      <x:c r="I124" s="67"/>
      <x:c r="J124" s="67"/>
      <x:c r="K124" s="67"/>
    </x:row>
    <x:row r="125">
      <x:c r="A125" s="67"/>
      <x:c r="B125" s="67"/>
      <x:c r="C125" s="67"/>
      <x:c r="D125" s="67"/>
      <x:c r="E125" s="67"/>
      <x:c r="F125" s="67"/>
      <x:c r="G125" s="67"/>
      <x:c r="H125" s="67"/>
      <x:c r="I125" s="67"/>
      <x:c r="J125" s="67"/>
      <x:c r="K125" s="67"/>
    </x:row>
    <x:row r="126">
      <x:c r="A126" s="67"/>
      <x:c r="B126" s="67"/>
      <x:c r="C126" s="67"/>
      <x:c r="D126" s="67"/>
      <x:c r="E126" s="67"/>
      <x:c r="F126" s="67"/>
      <x:c r="G126" s="67"/>
      <x:c r="H126" s="67"/>
      <x:c r="I126" s="67"/>
      <x:c r="J126" s="67"/>
      <x:c r="K126" s="67"/>
    </x:row>
    <x:row r="127">
      <x:c r="A127" s="67"/>
      <x:c r="B127" s="67"/>
      <x:c r="C127" s="67"/>
      <x:c r="D127" s="67"/>
      <x:c r="E127" s="67"/>
      <x:c r="F127" s="67"/>
      <x:c r="G127" s="67"/>
      <x:c r="H127" s="67"/>
      <x:c r="I127" s="67"/>
      <x:c r="J127" s="67"/>
      <x:c r="K127" s="67"/>
    </x:row>
    <x:row r="128">
      <x:c r="A128" s="67"/>
      <x:c r="B128" s="67"/>
      <x:c r="C128" s="67"/>
      <x:c r="D128" s="67"/>
      <x:c r="E128" s="67"/>
      <x:c r="F128" s="67"/>
      <x:c r="G128" s="67"/>
      <x:c r="H128" s="67"/>
      <x:c r="I128" s="67"/>
      <x:c r="J128" s="67"/>
      <x:c r="K128" s="67"/>
    </x:row>
    <x:row r="129">
      <x:c r="A129" s="67"/>
      <x:c r="B129" s="67"/>
      <x:c r="C129" s="67"/>
      <x:c r="D129" s="67"/>
      <x:c r="E129" s="67"/>
      <x:c r="F129" s="67"/>
      <x:c r="G129" s="67"/>
      <x:c r="H129" s="67"/>
      <x:c r="I129" s="67"/>
      <x:c r="J129" s="67"/>
      <x:c r="K129" s="67"/>
    </x:row>
    <x:row r="130">
      <x:c r="A130" s="67"/>
      <x:c r="B130" s="67"/>
      <x:c r="C130" s="67"/>
      <x:c r="D130" s="67"/>
      <x:c r="E130" s="67"/>
      <x:c r="F130" s="67"/>
      <x:c r="G130" s="67"/>
      <x:c r="H130" s="67"/>
      <x:c r="I130" s="67"/>
      <x:c r="J130" s="67"/>
      <x:c r="K130" s="67"/>
    </x:row>
    <x:row r="131">
      <x:c r="A131" s="67"/>
      <x:c r="B131" s="67"/>
      <x:c r="C131" s="67"/>
      <x:c r="D131" s="67"/>
      <x:c r="E131" s="67"/>
      <x:c r="F131" s="67"/>
      <x:c r="G131" s="67"/>
      <x:c r="H131" s="67"/>
      <x:c r="I131" s="67"/>
      <x:c r="J131" s="67"/>
      <x:c r="K131" s="67"/>
    </x:row>
    <x:row r="132">
      <x:c r="A132" s="67"/>
      <x:c r="B132" s="67"/>
      <x:c r="C132" s="67"/>
      <x:c r="D132" s="67"/>
      <x:c r="E132" s="67"/>
      <x:c r="F132" s="67"/>
      <x:c r="G132" s="67"/>
      <x:c r="H132" s="67"/>
      <x:c r="I132" s="67"/>
      <x:c r="J132" s="67"/>
      <x:c r="K132" s="67"/>
    </x:row>
    <x:row r="133">
      <x:c r="A133" s="67"/>
      <x:c r="B133" s="67"/>
      <x:c r="C133" s="67"/>
      <x:c r="D133" s="67"/>
      <x:c r="E133" s="67"/>
      <x:c r="F133" s="67"/>
      <x:c r="G133" s="67"/>
      <x:c r="H133" s="67"/>
      <x:c r="I133" s="67"/>
      <x:c r="J133" s="67"/>
      <x:c r="K133" s="67"/>
    </x:row>
    <x:row r="134">
      <x:c r="A134" s="67"/>
      <x:c r="B134" s="67"/>
      <x:c r="C134" s="67"/>
      <x:c r="D134" s="67"/>
      <x:c r="E134" s="67"/>
      <x:c r="F134" s="67"/>
      <x:c r="G134" s="67"/>
      <x:c r="H134" s="67"/>
      <x:c r="I134" s="67"/>
      <x:c r="J134" s="67"/>
      <x:c r="K134" s="67"/>
    </x:row>
    <x:row r="135">
      <x:c r="A135" s="67"/>
      <x:c r="B135" s="67"/>
      <x:c r="C135" s="67"/>
      <x:c r="D135" s="67"/>
      <x:c r="E135" s="67"/>
      <x:c r="F135" s="67"/>
      <x:c r="G135" s="67"/>
      <x:c r="H135" s="67"/>
      <x:c r="I135" s="67"/>
      <x:c r="J135" s="67"/>
      <x:c r="K135" s="67"/>
    </x:row>
    <x:row r="136">
      <x:c r="A136" s="67"/>
      <x:c r="B136" s="67"/>
      <x:c r="C136" s="67"/>
      <x:c r="D136" s="67"/>
      <x:c r="E136" s="67"/>
      <x:c r="F136" s="67"/>
      <x:c r="G136" s="67"/>
      <x:c r="H136" s="67"/>
      <x:c r="I136" s="67"/>
      <x:c r="J136" s="67"/>
      <x:c r="K136" s="67"/>
    </x:row>
    <x:row r="137">
      <x:c r="A137" s="67"/>
      <x:c r="B137" s="67"/>
      <x:c r="C137" s="67"/>
      <x:c r="D137" s="67"/>
      <x:c r="E137" s="67"/>
      <x:c r="F137" s="67"/>
      <x:c r="G137" s="67"/>
      <x:c r="H137" s="67"/>
      <x:c r="I137" s="67"/>
      <x:c r="J137" s="67"/>
      <x:c r="K137" s="67"/>
    </x:row>
    <x:row r="138">
      <x:c r="A138" s="67"/>
      <x:c r="B138" s="67"/>
      <x:c r="C138" s="67"/>
      <x:c r="D138" s="67"/>
      <x:c r="E138" s="67"/>
      <x:c r="F138" s="67"/>
      <x:c r="G138" s="67"/>
      <x:c r="H138" s="67"/>
      <x:c r="I138" s="67"/>
      <x:c r="J138" s="67"/>
      <x:c r="K138" s="67"/>
    </x:row>
    <x:row r="139">
      <x:c r="A139" s="67"/>
      <x:c r="B139" s="67"/>
      <x:c r="C139" s="67"/>
      <x:c r="D139" s="67"/>
      <x:c r="E139" s="67"/>
      <x:c r="F139" s="67"/>
      <x:c r="G139" s="67"/>
      <x:c r="H139" s="67"/>
      <x:c r="I139" s="67"/>
      <x:c r="J139" s="67"/>
      <x:c r="K139" s="67"/>
    </x:row>
    <x:row r="140">
      <x:c r="A140" s="67"/>
      <x:c r="B140" s="67"/>
      <x:c r="C140" s="67"/>
      <x:c r="D140" s="67"/>
      <x:c r="E140" s="67"/>
      <x:c r="F140" s="67"/>
      <x:c r="G140" s="67"/>
      <x:c r="H140" s="67"/>
      <x:c r="I140" s="67"/>
      <x:c r="J140" s="67"/>
      <x:c r="K140" s="67"/>
    </x:row>
    <x:row r="141">
      <x:c r="A141" s="67"/>
      <x:c r="B141" s="67"/>
      <x:c r="C141" s="67"/>
      <x:c r="D141" s="67"/>
      <x:c r="E141" s="67"/>
      <x:c r="F141" s="67"/>
      <x:c r="G141" s="67"/>
      <x:c r="H141" s="67"/>
      <x:c r="I141" s="67"/>
      <x:c r="J141" s="67"/>
      <x:c r="K141" s="67"/>
    </x:row>
    <x:row r="142">
      <x:c r="A142" s="67"/>
      <x:c r="B142" s="67"/>
      <x:c r="C142" s="67"/>
      <x:c r="D142" s="67"/>
      <x:c r="E142" s="67"/>
      <x:c r="F142" s="67"/>
      <x:c r="G142" s="67"/>
      <x:c r="H142" s="67"/>
      <x:c r="I142" s="67"/>
      <x:c r="J142" s="67"/>
      <x:c r="K142" s="67"/>
    </x:row>
    <x:row r="143">
      <x:c r="A143" s="67"/>
      <x:c r="B143" s="67"/>
      <x:c r="C143" s="67"/>
      <x:c r="D143" s="67"/>
      <x:c r="E143" s="67"/>
      <x:c r="F143" s="67"/>
      <x:c r="G143" s="67"/>
      <x:c r="H143" s="67"/>
      <x:c r="I143" s="67"/>
      <x:c r="J143" s="67"/>
      <x:c r="K143" s="67"/>
    </x:row>
    <x:row r="144">
      <x:c r="A144" s="67"/>
      <x:c r="B144" s="67"/>
      <x:c r="C144" s="67"/>
      <x:c r="D144" s="67"/>
      <x:c r="E144" s="67"/>
      <x:c r="F144" s="67"/>
      <x:c r="G144" s="67"/>
      <x:c r="H144" s="67"/>
      <x:c r="I144" s="67"/>
      <x:c r="J144" s="67"/>
      <x:c r="K144" s="67"/>
    </x:row>
    <x:row r="145">
      <x:c r="A145" s="67"/>
      <x:c r="B145" s="67"/>
      <x:c r="C145" s="67"/>
      <x:c r="D145" s="67"/>
      <x:c r="E145" s="67"/>
      <x:c r="F145" s="67"/>
      <x:c r="G145" s="67"/>
      <x:c r="H145" s="67"/>
      <x:c r="I145" s="67"/>
      <x:c r="J145" s="67"/>
      <x:c r="K145" s="67"/>
    </x:row>
    <x:row r="146">
      <x:c r="A146" s="67"/>
      <x:c r="B146" s="67"/>
      <x:c r="C146" s="67"/>
      <x:c r="D146" s="67"/>
      <x:c r="E146" s="67"/>
      <x:c r="F146" s="67"/>
      <x:c r="G146" s="67"/>
      <x:c r="H146" s="67"/>
      <x:c r="I146" s="67"/>
      <x:c r="J146" s="67"/>
      <x:c r="K146" s="67"/>
    </x:row>
    <x:row r="147">
      <x:c r="A147" s="67"/>
      <x:c r="B147" s="67"/>
      <x:c r="C147" s="67"/>
      <x:c r="D147" s="67"/>
      <x:c r="E147" s="67"/>
      <x:c r="F147" s="67"/>
      <x:c r="G147" s="67"/>
      <x:c r="H147" s="67"/>
      <x:c r="I147" s="67"/>
      <x:c r="J147" s="67"/>
      <x:c r="K147" s="67"/>
    </x:row>
    <x:row r="148">
      <x:c r="A148" s="67"/>
      <x:c r="B148" s="67"/>
      <x:c r="C148" s="67"/>
      <x:c r="D148" s="67"/>
      <x:c r="E148" s="67"/>
      <x:c r="F148" s="67"/>
      <x:c r="G148" s="67"/>
      <x:c r="H148" s="67"/>
      <x:c r="I148" s="67"/>
      <x:c r="J148" s="67"/>
      <x:c r="K148" s="67"/>
    </x:row>
    <x:row r="149">
      <x:c r="A149" s="67"/>
      <x:c r="B149" s="67"/>
      <x:c r="C149" s="67"/>
      <x:c r="D149" s="67"/>
      <x:c r="E149" s="67"/>
      <x:c r="F149" s="67"/>
      <x:c r="G149" s="67"/>
      <x:c r="H149" s="67"/>
      <x:c r="I149" s="67"/>
      <x:c r="J149" s="67"/>
      <x:c r="K149" s="67"/>
    </x:row>
    <x:row r="150">
      <x:c r="A150" s="67"/>
      <x:c r="B150" s="67"/>
      <x:c r="C150" s="67"/>
      <x:c r="D150" s="67"/>
      <x:c r="E150" s="67"/>
      <x:c r="F150" s="67"/>
      <x:c r="G150" s="67"/>
      <x:c r="H150" s="67"/>
      <x:c r="I150" s="67"/>
      <x:c r="J150" s="67"/>
      <x:c r="K150" s="67"/>
    </x:row>
    <x:row r="151">
      <x:c r="A151" s="67"/>
      <x:c r="B151" s="67"/>
      <x:c r="C151" s="67"/>
      <x:c r="D151" s="67"/>
      <x:c r="E151" s="67"/>
      <x:c r="F151" s="67"/>
      <x:c r="G151" s="67"/>
      <x:c r="H151" s="67"/>
      <x:c r="I151" s="67"/>
      <x:c r="J151" s="67"/>
      <x:c r="K151" s="67"/>
    </x:row>
    <x:row r="152">
      <x:c r="A152" s="67"/>
      <x:c r="B152" s="67"/>
      <x:c r="C152" s="67"/>
      <x:c r="D152" s="67"/>
      <x:c r="E152" s="67"/>
      <x:c r="F152" s="67"/>
      <x:c r="G152" s="67"/>
      <x:c r="H152" s="67"/>
      <x:c r="I152" s="67"/>
      <x:c r="J152" s="67"/>
      <x:c r="K152" s="67"/>
    </x:row>
    <x:row r="153">
      <x:c r="A153" s="67"/>
      <x:c r="B153" s="67"/>
      <x:c r="C153" s="67"/>
      <x:c r="D153" s="67"/>
      <x:c r="E153" s="67"/>
      <x:c r="F153" s="67"/>
      <x:c r="G153" s="67"/>
      <x:c r="H153" s="67"/>
      <x:c r="I153" s="67"/>
      <x:c r="J153" s="67"/>
      <x:c r="K153" s="67"/>
    </x:row>
    <x:row r="154">
      <x:c r="A154" s="67"/>
      <x:c r="B154" s="67"/>
      <x:c r="C154" s="67"/>
      <x:c r="D154" s="67"/>
      <x:c r="E154" s="67"/>
      <x:c r="F154" s="67"/>
      <x:c r="G154" s="67"/>
      <x:c r="H154" s="67"/>
      <x:c r="I154" s="67"/>
      <x:c r="J154" s="67"/>
      <x:c r="K154" s="67"/>
    </x:row>
    <x:row r="155">
      <x:c r="A155" s="67"/>
      <x:c r="B155" s="67"/>
      <x:c r="C155" s="67"/>
      <x:c r="D155" s="67"/>
      <x:c r="E155" s="67"/>
      <x:c r="F155" s="67"/>
      <x:c r="G155" s="67"/>
      <x:c r="H155" s="67"/>
      <x:c r="I155" s="67"/>
      <x:c r="J155" s="67"/>
      <x:c r="K155" s="67"/>
    </x:row>
    <x:row r="156">
      <x:c r="A156" s="67"/>
      <x:c r="B156" s="67"/>
      <x:c r="C156" s="67"/>
      <x:c r="D156" s="67"/>
      <x:c r="E156" s="67"/>
      <x:c r="F156" s="67"/>
      <x:c r="G156" s="67"/>
      <x:c r="H156" s="67"/>
      <x:c r="I156" s="67"/>
      <x:c r="J156" s="67"/>
      <x:c r="K156" s="67"/>
    </x:row>
    <x:row r="157">
      <x:c r="A157" s="67"/>
      <x:c r="B157" s="67"/>
      <x:c r="C157" s="67"/>
      <x:c r="D157" s="67"/>
      <x:c r="E157" s="67"/>
      <x:c r="F157" s="67"/>
      <x:c r="G157" s="67"/>
      <x:c r="H157" s="67"/>
      <x:c r="I157" s="67"/>
      <x:c r="J157" s="67"/>
      <x:c r="K157" s="67"/>
    </x:row>
    <x:row r="158">
      <x:c r="A158" s="67"/>
      <x:c r="B158" s="67"/>
      <x:c r="C158" s="67"/>
      <x:c r="D158" s="67"/>
      <x:c r="E158" s="67"/>
      <x:c r="F158" s="67"/>
      <x:c r="G158" s="67"/>
      <x:c r="H158" s="67"/>
      <x:c r="I158" s="67"/>
      <x:c r="J158" s="67"/>
      <x:c r="K158" s="67"/>
    </x:row>
    <x:row r="159">
      <x:c r="A159" s="67"/>
      <x:c r="B159" s="67"/>
      <x:c r="C159" s="67"/>
      <x:c r="D159" s="67"/>
      <x:c r="E159" s="67"/>
      <x:c r="F159" s="67"/>
      <x:c r="G159" s="67"/>
      <x:c r="H159" s="67"/>
      <x:c r="I159" s="67"/>
      <x:c r="J159" s="67"/>
      <x:c r="K159" s="67"/>
    </x:row>
    <x:row r="160">
      <x:c r="A160" s="67"/>
      <x:c r="B160" s="67"/>
      <x:c r="C160" s="67"/>
      <x:c r="D160" s="67"/>
      <x:c r="E160" s="67"/>
      <x:c r="F160" s="67"/>
      <x:c r="G160" s="67"/>
      <x:c r="H160" s="67"/>
      <x:c r="I160" s="67"/>
      <x:c r="J160" s="67"/>
      <x:c r="K160" s="67"/>
    </x:row>
    <x:row r="161">
      <x:c r="A161" s="67"/>
      <x:c r="B161" s="67"/>
      <x:c r="C161" s="67"/>
      <x:c r="D161" s="67"/>
      <x:c r="E161" s="67"/>
      <x:c r="F161" s="67"/>
      <x:c r="G161" s="67"/>
      <x:c r="H161" s="67"/>
      <x:c r="I161" s="67"/>
      <x:c r="J161" s="67"/>
      <x:c r="K161" s="67"/>
    </x:row>
    <x:row r="162">
      <x:c r="A162" s="67"/>
      <x:c r="B162" s="67"/>
      <x:c r="C162" s="67"/>
      <x:c r="D162" s="67"/>
      <x:c r="E162" s="67"/>
      <x:c r="F162" s="67"/>
      <x:c r="G162" s="67"/>
      <x:c r="H162" s="67"/>
      <x:c r="I162" s="67"/>
      <x:c r="J162" s="67"/>
      <x:c r="K162" s="67"/>
    </x:row>
    <x:row r="163">
      <x:c r="A163" s="67"/>
      <x:c r="B163" s="67"/>
      <x:c r="C163" s="67"/>
      <x:c r="D163" s="67"/>
      <x:c r="E163" s="67"/>
      <x:c r="F163" s="67"/>
      <x:c r="G163" s="67"/>
      <x:c r="H163" s="67"/>
      <x:c r="I163" s="67"/>
      <x:c r="J163" s="67"/>
      <x:c r="K163" s="67"/>
    </x:row>
    <x:row r="164">
      <x:c r="A164" s="67"/>
      <x:c r="B164" s="67"/>
      <x:c r="C164" s="67"/>
      <x:c r="D164" s="67"/>
      <x:c r="E164" s="67"/>
      <x:c r="F164" s="67"/>
      <x:c r="G164" s="67"/>
      <x:c r="H164" s="67"/>
      <x:c r="I164" s="67"/>
      <x:c r="J164" s="67"/>
      <x:c r="K164" s="67"/>
    </x:row>
    <x:row r="165">
      <x:c r="A165" s="67"/>
      <x:c r="B165" s="67"/>
      <x:c r="C165" s="67"/>
      <x:c r="D165" s="67"/>
      <x:c r="E165" s="67"/>
      <x:c r="F165" s="67"/>
      <x:c r="G165" s="67"/>
      <x:c r="H165" s="67"/>
      <x:c r="I165" s="67"/>
      <x:c r="J165" s="67"/>
      <x:c r="K165" s="67"/>
    </x:row>
    <x:row r="166">
      <x:c r="A166" s="67"/>
      <x:c r="B166" s="67"/>
      <x:c r="C166" s="67"/>
      <x:c r="D166" s="67"/>
      <x:c r="E166" s="67"/>
      <x:c r="F166" s="67"/>
      <x:c r="G166" s="67"/>
      <x:c r="H166" s="67"/>
      <x:c r="I166" s="67"/>
      <x:c r="J166" s="67"/>
      <x:c r="K166" s="67"/>
    </x:row>
    <x:row r="167">
      <x:c r="A167" s="67"/>
      <x:c r="B167" s="67"/>
      <x:c r="C167" s="67"/>
      <x:c r="D167" s="67"/>
      <x:c r="E167" s="67"/>
      <x:c r="F167" s="67"/>
      <x:c r="G167" s="67"/>
      <x:c r="H167" s="67"/>
      <x:c r="I167" s="67"/>
      <x:c r="J167" s="67"/>
      <x:c r="K167" s="67"/>
    </x:row>
    <x:row r="168">
      <x:c r="A168" s="67"/>
      <x:c r="B168" s="67"/>
      <x:c r="C168" s="67"/>
      <x:c r="D168" s="67"/>
      <x:c r="E168" s="67"/>
      <x:c r="F168" s="67"/>
      <x:c r="G168" s="67"/>
      <x:c r="H168" s="67"/>
      <x:c r="I168" s="67"/>
      <x:c r="J168" s="67"/>
      <x:c r="K168" s="67"/>
    </x:row>
    <x:row r="169">
      <x:c r="A169" s="67"/>
      <x:c r="B169" s="67"/>
      <x:c r="C169" s="67"/>
      <x:c r="D169" s="67"/>
      <x:c r="E169" s="67"/>
      <x:c r="F169" s="67"/>
      <x:c r="G169" s="67"/>
      <x:c r="H169" s="67"/>
      <x:c r="I169" s="67"/>
      <x:c r="J169" s="67"/>
      <x:c r="K169" s="67"/>
    </x:row>
    <x:row r="170">
      <x:c r="A170" s="67"/>
      <x:c r="B170" s="67"/>
      <x:c r="C170" s="67"/>
      <x:c r="D170" s="67"/>
      <x:c r="E170" s="67"/>
      <x:c r="F170" s="67"/>
      <x:c r="G170" s="67"/>
      <x:c r="H170" s="67"/>
      <x:c r="I170" s="67"/>
      <x:c r="J170" s="67"/>
      <x:c r="K170" s="67"/>
    </x:row>
    <x:row r="171">
      <x:c r="A171" s="67"/>
      <x:c r="B171" s="67"/>
      <x:c r="C171" s="67"/>
      <x:c r="D171" s="67"/>
      <x:c r="E171" s="67"/>
      <x:c r="F171" s="67"/>
      <x:c r="G171" s="67"/>
      <x:c r="H171" s="67"/>
      <x:c r="I171" s="67"/>
      <x:c r="J171" s="67"/>
      <x:c r="K171" s="67"/>
    </x:row>
    <x:row r="172">
      <x:c r="A172" s="67"/>
      <x:c r="B172" s="67"/>
      <x:c r="C172" s="67"/>
      <x:c r="D172" s="67"/>
      <x:c r="E172" s="67"/>
      <x:c r="F172" s="67"/>
      <x:c r="G172" s="67"/>
      <x:c r="H172" s="67"/>
      <x:c r="I172" s="67"/>
      <x:c r="J172" s="67"/>
      <x:c r="K172" s="67"/>
    </x:row>
    <x:row r="173">
      <x:c r="A173" s="67"/>
      <x:c r="B173" s="67"/>
      <x:c r="C173" s="67"/>
      <x:c r="D173" s="67"/>
      <x:c r="E173" s="67"/>
      <x:c r="F173" s="67"/>
      <x:c r="G173" s="67"/>
      <x:c r="H173" s="67"/>
      <x:c r="I173" s="67"/>
      <x:c r="J173" s="67"/>
      <x:c r="K173" s="67"/>
    </x:row>
    <x:row r="174">
      <x:c r="A174" s="67"/>
      <x:c r="B174" s="67"/>
      <x:c r="C174" s="67"/>
      <x:c r="D174" s="67"/>
      <x:c r="E174" s="67"/>
      <x:c r="F174" s="67"/>
      <x:c r="G174" s="67"/>
      <x:c r="H174" s="67"/>
      <x:c r="I174" s="67"/>
      <x:c r="J174" s="67"/>
      <x:c r="K174" s="67"/>
    </x:row>
    <x:row r="175">
      <x:c r="A175" s="67"/>
      <x:c r="B175" s="67"/>
      <x:c r="C175" s="67"/>
      <x:c r="D175" s="67"/>
      <x:c r="E175" s="67"/>
      <x:c r="F175" s="67"/>
      <x:c r="G175" s="67"/>
      <x:c r="H175" s="67"/>
      <x:c r="I175" s="67"/>
      <x:c r="J175" s="67"/>
      <x:c r="K175" s="67"/>
    </x:row>
    <x:row r="176">
      <x:c r="A176" s="67"/>
      <x:c r="B176" s="67"/>
      <x:c r="C176" s="67"/>
      <x:c r="D176" s="67"/>
      <x:c r="E176" s="67"/>
      <x:c r="F176" s="67"/>
      <x:c r="G176" s="67"/>
      <x:c r="H176" s="67"/>
      <x:c r="I176" s="67"/>
      <x:c r="J176" s="67"/>
      <x:c r="K176" s="67"/>
    </x:row>
    <x:row r="177">
      <x:c r="A177" s="67"/>
      <x:c r="B177" s="67"/>
      <x:c r="C177" s="67"/>
      <x:c r="D177" s="67"/>
      <x:c r="E177" s="67"/>
      <x:c r="F177" s="67"/>
      <x:c r="G177" s="67"/>
      <x:c r="H177" s="67"/>
      <x:c r="I177" s="67"/>
      <x:c r="J177" s="67"/>
      <x:c r="K177" s="67"/>
    </x:row>
    <x:row r="178">
      <x:c r="A178" s="67"/>
      <x:c r="B178" s="67"/>
      <x:c r="C178" s="67"/>
      <x:c r="D178" s="67"/>
      <x:c r="E178" s="67"/>
      <x:c r="F178" s="67"/>
      <x:c r="G178" s="67"/>
      <x:c r="H178" s="67"/>
      <x:c r="I178" s="67"/>
      <x:c r="J178" s="67"/>
      <x:c r="K178" s="67"/>
    </x:row>
    <x:row r="179">
      <x:c r="A179" s="67"/>
      <x:c r="B179" s="67"/>
      <x:c r="C179" s="67"/>
      <x:c r="D179" s="67"/>
      <x:c r="E179" s="67"/>
      <x:c r="F179" s="67"/>
      <x:c r="G179" s="67"/>
      <x:c r="H179" s="67"/>
      <x:c r="I179" s="67"/>
      <x:c r="J179" s="67"/>
      <x:c r="K179" s="67"/>
    </x:row>
    <x:row r="180">
      <x:c r="A180" s="67"/>
      <x:c r="B180" s="67"/>
      <x:c r="C180" s="67"/>
      <x:c r="D180" s="67"/>
      <x:c r="E180" s="67"/>
      <x:c r="F180" s="67"/>
      <x:c r="G180" s="67"/>
      <x:c r="H180" s="67"/>
      <x:c r="I180" s="67"/>
      <x:c r="J180" s="67"/>
      <x:c r="K180" s="67"/>
    </x:row>
    <x:row r="181">
      <x:c r="A181" s="67"/>
      <x:c r="B181" s="67"/>
      <x:c r="C181" s="67"/>
      <x:c r="D181" s="67"/>
      <x:c r="E181" s="67"/>
      <x:c r="F181" s="67"/>
      <x:c r="G181" s="67"/>
      <x:c r="H181" s="67"/>
      <x:c r="I181" s="67"/>
      <x:c r="J181" s="67"/>
      <x:c r="K181" s="67"/>
    </x:row>
    <x:row r="182">
      <x:c r="A182" s="67"/>
      <x:c r="B182" s="67"/>
      <x:c r="C182" s="67"/>
      <x:c r="D182" s="67"/>
      <x:c r="E182" s="67"/>
      <x:c r="F182" s="67"/>
      <x:c r="G182" s="67"/>
      <x:c r="H182" s="67"/>
      <x:c r="I182" s="67"/>
      <x:c r="J182" s="67"/>
      <x:c r="K182" s="67"/>
    </x:row>
    <x:row r="183">
      <x:c r="A183" s="67"/>
      <x:c r="B183" s="67"/>
      <x:c r="C183" s="67"/>
      <x:c r="D183" s="67"/>
      <x:c r="E183" s="67"/>
      <x:c r="F183" s="67"/>
      <x:c r="G183" s="67"/>
      <x:c r="H183" s="67"/>
      <x:c r="I183" s="67"/>
      <x:c r="J183" s="67"/>
      <x:c r="K183" s="67"/>
    </x:row>
    <x:row r="184">
      <x:c r="A184" s="67"/>
      <x:c r="B184" s="67"/>
      <x:c r="C184" s="67"/>
      <x:c r="D184" s="67"/>
      <x:c r="E184" s="67"/>
      <x:c r="F184" s="67"/>
      <x:c r="G184" s="67"/>
      <x:c r="H184" s="67"/>
      <x:c r="I184" s="67"/>
      <x:c r="J184" s="67"/>
      <x:c r="K184" s="67"/>
    </x:row>
    <x:row r="185">
      <x:c r="A185" s="67"/>
      <x:c r="B185" s="67"/>
      <x:c r="C185" s="67"/>
      <x:c r="D185" s="67"/>
      <x:c r="E185" s="67"/>
      <x:c r="F185" s="67"/>
      <x:c r="G185" s="67"/>
      <x:c r="H185" s="67"/>
      <x:c r="I185" s="67"/>
      <x:c r="J185" s="67"/>
      <x:c r="K185" s="67"/>
    </x:row>
    <x:row r="186">
      <x:c r="A186" s="67"/>
      <x:c r="B186" s="67"/>
      <x:c r="C186" s="67"/>
      <x:c r="D186" s="67"/>
      <x:c r="E186" s="67"/>
      <x:c r="F186" s="67"/>
      <x:c r="G186" s="67"/>
      <x:c r="H186" s="67"/>
      <x:c r="I186" s="67"/>
      <x:c r="J186" s="67"/>
      <x:c r="K186" s="67"/>
    </x:row>
    <x:row r="187">
      <x:c r="A187" s="67"/>
      <x:c r="B187" s="67"/>
      <x:c r="C187" s="67"/>
      <x:c r="D187" s="67"/>
      <x:c r="E187" s="67"/>
      <x:c r="F187" s="67"/>
      <x:c r="G187" s="67"/>
      <x:c r="H187" s="67"/>
      <x:c r="I187" s="67"/>
      <x:c r="J187" s="67"/>
      <x:c r="K187" s="67"/>
    </x:row>
    <x:row r="188">
      <x:c r="A188" s="67"/>
      <x:c r="B188" s="67"/>
      <x:c r="C188" s="67"/>
      <x:c r="D188" s="67"/>
      <x:c r="E188" s="67"/>
      <x:c r="F188" s="67"/>
      <x:c r="G188" s="67"/>
      <x:c r="H188" s="67"/>
      <x:c r="I188" s="67"/>
      <x:c r="J188" s="67"/>
      <x:c r="K188" s="67"/>
    </x:row>
    <x:row r="189">
      <x:c r="A189" s="67"/>
      <x:c r="B189" s="67"/>
      <x:c r="C189" s="67"/>
      <x:c r="D189" s="67"/>
      <x:c r="E189" s="67"/>
      <x:c r="F189" s="67"/>
      <x:c r="G189" s="67"/>
      <x:c r="H189" s="67"/>
      <x:c r="I189" s="67"/>
      <x:c r="J189" s="67"/>
      <x:c r="K189" s="67"/>
    </x:row>
    <x:row r="190">
      <x:c r="A190" s="67"/>
      <x:c r="B190" s="67"/>
      <x:c r="C190" s="67"/>
      <x:c r="D190" s="67"/>
      <x:c r="E190" s="67"/>
      <x:c r="F190" s="67"/>
      <x:c r="G190" s="67"/>
      <x:c r="H190" s="67"/>
      <x:c r="I190" s="67"/>
      <x:c r="J190" s="67"/>
      <x:c r="K190" s="67"/>
    </x:row>
    <x:row r="191">
      <x:c r="A191" s="67"/>
      <x:c r="B191" s="67"/>
      <x:c r="C191" s="67"/>
      <x:c r="D191" s="67"/>
      <x:c r="E191" s="67"/>
      <x:c r="F191" s="67"/>
      <x:c r="G191" s="67"/>
      <x:c r="H191" s="67"/>
      <x:c r="I191" s="67"/>
      <x:c r="J191" s="67"/>
      <x:c r="K191" s="67"/>
    </x:row>
    <x:row r="192">
      <x:c r="A192" s="67"/>
      <x:c r="B192" s="67"/>
      <x:c r="C192" s="67"/>
      <x:c r="D192" s="67"/>
      <x:c r="E192" s="67"/>
      <x:c r="F192" s="67"/>
      <x:c r="G192" s="67"/>
      <x:c r="H192" s="67"/>
      <x:c r="I192" s="67"/>
      <x:c r="J192" s="67"/>
      <x:c r="K192" s="67"/>
    </x:row>
    <x:row r="193">
      <x:c r="A193" s="67"/>
      <x:c r="B193" s="67"/>
      <x:c r="C193" s="67"/>
      <x:c r="D193" s="67"/>
      <x:c r="E193" s="67"/>
      <x:c r="F193" s="67"/>
      <x:c r="G193" s="67"/>
      <x:c r="H193" s="67"/>
      <x:c r="I193" s="67"/>
      <x:c r="J193" s="67"/>
      <x:c r="K193" s="67"/>
    </x:row>
    <x:row r="194">
      <x:c r="A194" s="67"/>
      <x:c r="B194" s="67"/>
      <x:c r="C194" s="67"/>
      <x:c r="D194" s="67"/>
      <x:c r="E194" s="67"/>
      <x:c r="F194" s="67"/>
      <x:c r="G194" s="67"/>
      <x:c r="H194" s="67"/>
      <x:c r="I194" s="67"/>
      <x:c r="J194" s="67"/>
      <x:c r="K194" s="67"/>
    </x:row>
    <x:row r="195">
      <x:c r="A195" s="67"/>
      <x:c r="B195" s="67"/>
      <x:c r="C195" s="67"/>
      <x:c r="D195" s="67"/>
      <x:c r="E195" s="67"/>
      <x:c r="F195" s="67"/>
      <x:c r="G195" s="67"/>
      <x:c r="H195" s="67"/>
      <x:c r="I195" s="67"/>
      <x:c r="J195" s="67"/>
      <x:c r="K195" s="67"/>
    </x:row>
    <x:row r="196">
      <x:c r="A196" s="67"/>
      <x:c r="B196" s="67"/>
      <x:c r="C196" s="67"/>
      <x:c r="D196" s="67"/>
      <x:c r="E196" s="67"/>
      <x:c r="F196" s="67"/>
      <x:c r="G196" s="67"/>
      <x:c r="H196" s="67"/>
      <x:c r="I196" s="67"/>
      <x:c r="J196" s="67"/>
      <x:c r="K196" s="67"/>
    </x:row>
    <x:row r="197">
      <x:c r="A197" s="67"/>
      <x:c r="B197" s="67"/>
      <x:c r="C197" s="67"/>
      <x:c r="D197" s="67"/>
      <x:c r="E197" s="67"/>
      <x:c r="F197" s="67"/>
      <x:c r="G197" s="67"/>
      <x:c r="H197" s="67"/>
      <x:c r="I197" s="67"/>
      <x:c r="J197" s="67"/>
      <x:c r="K197" s="67"/>
    </x:row>
    <x:row r="198">
      <x:c r="A198" s="67"/>
      <x:c r="B198" s="67"/>
      <x:c r="C198" s="67"/>
      <x:c r="D198" s="67"/>
      <x:c r="E198" s="67"/>
      <x:c r="F198" s="67"/>
      <x:c r="G198" s="67"/>
      <x:c r="H198" s="67"/>
      <x:c r="I198" s="67"/>
      <x:c r="J198" s="67"/>
      <x:c r="K198" s="67"/>
    </x:row>
    <x:row r="199">
      <x:c r="A199" s="67"/>
      <x:c r="B199" s="67"/>
      <x:c r="C199" s="67"/>
      <x:c r="D199" s="67"/>
      <x:c r="E199" s="67"/>
      <x:c r="F199" s="67"/>
      <x:c r="G199" s="67"/>
      <x:c r="H199" s="67"/>
      <x:c r="I199" s="67"/>
      <x:c r="J199" s="67"/>
      <x:c r="K199" s="67"/>
    </x:row>
    <x:row r="200">
      <x:c r="A200" s="67"/>
      <x:c r="B200" s="67"/>
      <x:c r="C200" s="67"/>
      <x:c r="D200" s="67"/>
      <x:c r="E200" s="67"/>
      <x:c r="F200" s="67"/>
      <x:c r="G200" s="67"/>
      <x:c r="H200" s="67"/>
      <x:c r="I200" s="67"/>
      <x:c r="J200" s="67"/>
      <x:c r="K200" s="67"/>
    </x:row>
    <x:row r="201">
      <x:c r="A201" s="67"/>
      <x:c r="B201" s="67"/>
      <x:c r="C201" s="67"/>
      <x:c r="D201" s="67"/>
      <x:c r="E201" s="67"/>
      <x:c r="F201" s="67"/>
      <x:c r="G201" s="67"/>
      <x:c r="H201" s="67"/>
      <x:c r="I201" s="67"/>
      <x:c r="J201" s="67"/>
      <x:c r="K201" s="67"/>
    </x:row>
    <x:row r="202">
      <x:c r="A202" s="67"/>
      <x:c r="B202" s="67"/>
      <x:c r="C202" s="67"/>
      <x:c r="D202" s="67"/>
      <x:c r="E202" s="67"/>
      <x:c r="F202" s="67"/>
      <x:c r="G202" s="67"/>
      <x:c r="H202" s="67"/>
      <x:c r="I202" s="67"/>
      <x:c r="J202" s="67"/>
      <x:c r="K202" s="67"/>
    </x:row>
    <x:row r="203">
      <x:c r="A203" s="67"/>
      <x:c r="B203" s="67"/>
      <x:c r="C203" s="67"/>
      <x:c r="D203" s="67"/>
      <x:c r="E203" s="67"/>
      <x:c r="F203" s="67"/>
      <x:c r="G203" s="67"/>
      <x:c r="H203" s="67"/>
      <x:c r="I203" s="67"/>
      <x:c r="J203" s="67"/>
      <x:c r="K203" s="67"/>
    </x:row>
    <x:row r="204">
      <x:c r="A204" s="67"/>
      <x:c r="B204" s="67"/>
      <x:c r="C204" s="67"/>
      <x:c r="D204" s="67"/>
      <x:c r="E204" s="67"/>
      <x:c r="F204" s="67"/>
      <x:c r="G204" s="67"/>
      <x:c r="H204" s="67"/>
      <x:c r="I204" s="67"/>
      <x:c r="J204" s="67"/>
      <x:c r="K204" s="67"/>
    </x:row>
  </x:sheetData>
  <x:mergeCells>
    <x:mergeCell ref="A1:K1"/>
    <x:mergeCell ref="A2:K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30" hidden="0" customWidth="1"/>
    <x:col min="3" max="3" width="34" hidden="0" customWidth="1"/>
    <x:col min="4" max="4" width="16" hidden="0" customWidth="1"/>
    <x:col min="5" max="5" width="13" hidden="0" customWidth="1"/>
    <x:col min="6" max="6" width="14" hidden="0" customWidth="1"/>
    <x:col min="7" max="7" width="32" hidden="0" customWidth="1"/>
    <x:col min="8" max="8" width="20" hidden="0" customWidth="1"/>
    <x:col min="9" max="9" width="24" hidden="0" customWidth="1"/>
  </x:cols>
  <x:sheetData>
    <x:row r="1" ht="30" customHeight="1">
      <x:c r="A1" s="46" t="str">
        <x:v>MANAGEMENT ACTION &amp; LEARNING LOG</x:v>
      </x:c>
      <x:c r="B1" s="46"/>
      <x:c r="C1" s="46"/>
      <x:c r="D1" s="46"/>
      <x:c r="E1" s="46"/>
      <x:c r="F1" s="46"/>
      <x:c r="G1" s="46"/>
      <x:c r="H1" s="46"/>
      <x:c r="I1" s="46"/>
    </x:row>
    <x:row r="2" ht="22" customHeight="1">
      <x:c r="A2" s="47" t="str">
        <x:v>Convert findings into owned, verified action.</x:v>
      </x:c>
      <x:c r="B2" s="47"/>
      <x:c r="C2" s="47"/>
      <x:c r="D2" s="47"/>
      <x:c r="E2" s="47"/>
      <x:c r="F2" s="47"/>
      <x:c r="G2" s="47"/>
      <x:c r="H2" s="47"/>
      <x:c r="I2" s="47"/>
    </x:row>
    <x:row r="3">
      <x:c r="A3" s="59"/>
      <x:c r="B3" s="59"/>
      <x:c r="C3" s="59"/>
      <x:c r="D3" s="59"/>
      <x:c r="E3" s="59"/>
      <x:c r="F3" s="59"/>
      <x:c r="G3" s="59"/>
      <x:c r="H3" s="59"/>
      <x:c r="I3" s="59"/>
    </x:row>
    <x:row r="4" ht="30" customHeight="1">
      <x:c r="A4" s="49" t="str">
        <x:v>Date</x:v>
      </x:c>
      <x:c r="B4" s="49" t="str">
        <x:v>Finding</x:v>
      </x:c>
      <x:c r="C4" s="49" t="str">
        <x:v>Decision / Action</x:v>
      </x:c>
      <x:c r="D4" s="49" t="str">
        <x:v>Owner</x:v>
      </x:c>
      <x:c r="E4" s="49" t="str">
        <x:v>Due Date</x:v>
      </x:c>
      <x:c r="F4" s="49" t="str">
        <x:v>Status</x:v>
      </x:c>
      <x:c r="G4" s="49" t="str">
        <x:v>Verified Result</x:v>
      </x:c>
      <x:c r="H4" s="49" t="str">
        <x:v>Knowledge Preserved?</x:v>
      </x:c>
      <x:c r="I4" s="49" t="str">
        <x:v>Reference</x:v>
      </x:c>
    </x:row>
    <x:row r="5">
      <x:c r="A5" s="83"/>
      <x:c r="B5" s="67"/>
      <x:c r="C5" s="67"/>
      <x:c r="D5" s="67"/>
      <x:c r="E5" s="83"/>
      <x:c r="F5" s="67"/>
      <x:c r="G5" s="67"/>
      <x:c r="H5" s="67"/>
      <x:c r="I5" s="67"/>
    </x:row>
    <x:row r="6">
      <x:c r="A6" s="83"/>
      <x:c r="B6" s="67"/>
      <x:c r="C6" s="67"/>
      <x:c r="D6" s="67"/>
      <x:c r="E6" s="83"/>
      <x:c r="F6" s="67"/>
      <x:c r="G6" s="67"/>
      <x:c r="H6" s="67"/>
      <x:c r="I6" s="67"/>
    </x:row>
    <x:row r="7">
      <x:c r="A7" s="83"/>
      <x:c r="B7" s="67"/>
      <x:c r="C7" s="67"/>
      <x:c r="D7" s="67"/>
      <x:c r="E7" s="83"/>
      <x:c r="F7" s="67"/>
      <x:c r="G7" s="67"/>
      <x:c r="H7" s="67"/>
      <x:c r="I7" s="67"/>
    </x:row>
    <x:row r="8">
      <x:c r="A8" s="83"/>
      <x:c r="B8" s="67"/>
      <x:c r="C8" s="67"/>
      <x:c r="D8" s="67"/>
      <x:c r="E8" s="83"/>
      <x:c r="F8" s="67"/>
      <x:c r="G8" s="67"/>
      <x:c r="H8" s="67"/>
      <x:c r="I8" s="67"/>
    </x:row>
    <x:row r="9">
      <x:c r="A9" s="83"/>
      <x:c r="B9" s="67"/>
      <x:c r="C9" s="67"/>
      <x:c r="D9" s="67"/>
      <x:c r="E9" s="83"/>
      <x:c r="F9" s="67"/>
      <x:c r="G9" s="67"/>
      <x:c r="H9" s="67"/>
      <x:c r="I9" s="67"/>
    </x:row>
    <x:row r="10">
      <x:c r="A10" s="83"/>
      <x:c r="B10" s="67"/>
      <x:c r="C10" s="67"/>
      <x:c r="D10" s="67"/>
      <x:c r="E10" s="83"/>
      <x:c r="F10" s="67"/>
      <x:c r="G10" s="67"/>
      <x:c r="H10" s="67"/>
      <x:c r="I10" s="67"/>
    </x:row>
    <x:row r="11">
      <x:c r="A11" s="83"/>
      <x:c r="B11" s="67"/>
      <x:c r="C11" s="67"/>
      <x:c r="D11" s="67"/>
      <x:c r="E11" s="83"/>
      <x:c r="F11" s="67"/>
      <x:c r="G11" s="67"/>
      <x:c r="H11" s="67"/>
      <x:c r="I11" s="67"/>
    </x:row>
    <x:row r="12">
      <x:c r="A12" s="83"/>
      <x:c r="B12" s="67"/>
      <x:c r="C12" s="67"/>
      <x:c r="D12" s="67"/>
      <x:c r="E12" s="83"/>
      <x:c r="F12" s="67"/>
      <x:c r="G12" s="67"/>
      <x:c r="H12" s="67"/>
      <x:c r="I12" s="67"/>
    </x:row>
    <x:row r="13">
      <x:c r="A13" s="83"/>
      <x:c r="B13" s="67"/>
      <x:c r="C13" s="67"/>
      <x:c r="D13" s="67"/>
      <x:c r="E13" s="83"/>
      <x:c r="F13" s="67"/>
      <x:c r="G13" s="67"/>
      <x:c r="H13" s="67"/>
      <x:c r="I13" s="67"/>
    </x:row>
    <x:row r="14">
      <x:c r="A14" s="83"/>
      <x:c r="B14" s="67"/>
      <x:c r="C14" s="67"/>
      <x:c r="D14" s="67"/>
      <x:c r="E14" s="83"/>
      <x:c r="F14" s="67"/>
      <x:c r="G14" s="67"/>
      <x:c r="H14" s="67"/>
      <x:c r="I14" s="67"/>
    </x:row>
    <x:row r="15">
      <x:c r="A15" s="83"/>
      <x:c r="B15" s="67"/>
      <x:c r="C15" s="67"/>
      <x:c r="D15" s="67"/>
      <x:c r="E15" s="83"/>
      <x:c r="F15" s="67"/>
      <x:c r="G15" s="67"/>
      <x:c r="H15" s="67"/>
      <x:c r="I15" s="67"/>
    </x:row>
    <x:row r="16">
      <x:c r="A16" s="83"/>
      <x:c r="B16" s="67"/>
      <x:c r="C16" s="67"/>
      <x:c r="D16" s="67"/>
      <x:c r="E16" s="83"/>
      <x:c r="F16" s="67"/>
      <x:c r="G16" s="67"/>
      <x:c r="H16" s="67"/>
      <x:c r="I16" s="67"/>
    </x:row>
    <x:row r="17">
      <x:c r="A17" s="83"/>
      <x:c r="B17" s="67"/>
      <x:c r="C17" s="67"/>
      <x:c r="D17" s="67"/>
      <x:c r="E17" s="83"/>
      <x:c r="F17" s="67"/>
      <x:c r="G17" s="67"/>
      <x:c r="H17" s="67"/>
      <x:c r="I17" s="67"/>
    </x:row>
    <x:row r="18">
      <x:c r="A18" s="83"/>
      <x:c r="B18" s="67"/>
      <x:c r="C18" s="67"/>
      <x:c r="D18" s="67"/>
      <x:c r="E18" s="83"/>
      <x:c r="F18" s="67"/>
      <x:c r="G18" s="67"/>
      <x:c r="H18" s="67"/>
      <x:c r="I18" s="67"/>
    </x:row>
    <x:row r="19">
      <x:c r="A19" s="83"/>
      <x:c r="B19" s="67"/>
      <x:c r="C19" s="67"/>
      <x:c r="D19" s="67"/>
      <x:c r="E19" s="83"/>
      <x:c r="F19" s="67"/>
      <x:c r="G19" s="67"/>
      <x:c r="H19" s="67"/>
      <x:c r="I19" s="67"/>
    </x:row>
    <x:row r="20">
      <x:c r="A20" s="83"/>
      <x:c r="B20" s="67"/>
      <x:c r="C20" s="67"/>
      <x:c r="D20" s="67"/>
      <x:c r="E20" s="83"/>
      <x:c r="F20" s="67"/>
      <x:c r="G20" s="67"/>
      <x:c r="H20" s="67"/>
      <x:c r="I20" s="67"/>
    </x:row>
    <x:row r="21">
      <x:c r="A21" s="83"/>
      <x:c r="B21" s="67"/>
      <x:c r="C21" s="67"/>
      <x:c r="D21" s="67"/>
      <x:c r="E21" s="83"/>
      <x:c r="F21" s="67"/>
      <x:c r="G21" s="67"/>
      <x:c r="H21" s="67"/>
      <x:c r="I21" s="67"/>
    </x:row>
    <x:row r="22">
      <x:c r="A22" s="83"/>
      <x:c r="B22" s="67"/>
      <x:c r="C22" s="67"/>
      <x:c r="D22" s="67"/>
      <x:c r="E22" s="83"/>
      <x:c r="F22" s="67"/>
      <x:c r="G22" s="67"/>
      <x:c r="H22" s="67"/>
      <x:c r="I22" s="67"/>
    </x:row>
    <x:row r="23">
      <x:c r="A23" s="83"/>
      <x:c r="B23" s="67"/>
      <x:c r="C23" s="67"/>
      <x:c r="D23" s="67"/>
      <x:c r="E23" s="83"/>
      <x:c r="F23" s="67"/>
      <x:c r="G23" s="67"/>
      <x:c r="H23" s="67"/>
      <x:c r="I23" s="67"/>
    </x:row>
    <x:row r="24">
      <x:c r="A24" s="83"/>
      <x:c r="B24" s="67"/>
      <x:c r="C24" s="67"/>
      <x:c r="D24" s="67"/>
      <x:c r="E24" s="83"/>
      <x:c r="F24" s="67"/>
      <x:c r="G24" s="67"/>
      <x:c r="H24" s="67"/>
      <x:c r="I24" s="67"/>
    </x:row>
    <x:row r="25">
      <x:c r="A25" s="83"/>
      <x:c r="B25" s="67"/>
      <x:c r="C25" s="67"/>
      <x:c r="D25" s="67"/>
      <x:c r="E25" s="83"/>
      <x:c r="F25" s="67"/>
      <x:c r="G25" s="67"/>
      <x:c r="H25" s="67"/>
      <x:c r="I25" s="67"/>
    </x:row>
    <x:row r="26">
      <x:c r="A26" s="83"/>
      <x:c r="B26" s="67"/>
      <x:c r="C26" s="67"/>
      <x:c r="D26" s="67"/>
      <x:c r="E26" s="83"/>
      <x:c r="F26" s="67"/>
      <x:c r="G26" s="67"/>
      <x:c r="H26" s="67"/>
      <x:c r="I26" s="67"/>
    </x:row>
    <x:row r="27">
      <x:c r="A27" s="83"/>
      <x:c r="B27" s="67"/>
      <x:c r="C27" s="67"/>
      <x:c r="D27" s="67"/>
      <x:c r="E27" s="83"/>
      <x:c r="F27" s="67"/>
      <x:c r="G27" s="67"/>
      <x:c r="H27" s="67"/>
      <x:c r="I27" s="67"/>
    </x:row>
    <x:row r="28">
      <x:c r="A28" s="83"/>
      <x:c r="B28" s="67"/>
      <x:c r="C28" s="67"/>
      <x:c r="D28" s="67"/>
      <x:c r="E28" s="83"/>
      <x:c r="F28" s="67"/>
      <x:c r="G28" s="67"/>
      <x:c r="H28" s="67"/>
      <x:c r="I28" s="67"/>
    </x:row>
    <x:row r="29">
      <x:c r="A29" s="83"/>
      <x:c r="B29" s="67"/>
      <x:c r="C29" s="67"/>
      <x:c r="D29" s="67"/>
      <x:c r="E29" s="83"/>
      <x:c r="F29" s="67"/>
      <x:c r="G29" s="67"/>
      <x:c r="H29" s="67"/>
      <x:c r="I29" s="67"/>
    </x:row>
    <x:row r="30">
      <x:c r="A30" s="83"/>
      <x:c r="B30" s="67"/>
      <x:c r="C30" s="67"/>
      <x:c r="D30" s="67"/>
      <x:c r="E30" s="83"/>
      <x:c r="F30" s="67"/>
      <x:c r="G30" s="67"/>
      <x:c r="H30" s="67"/>
      <x:c r="I30" s="67"/>
    </x:row>
    <x:row r="31">
      <x:c r="A31" s="83"/>
      <x:c r="B31" s="67"/>
      <x:c r="C31" s="67"/>
      <x:c r="D31" s="67"/>
      <x:c r="E31" s="83"/>
      <x:c r="F31" s="67"/>
      <x:c r="G31" s="67"/>
      <x:c r="H31" s="67"/>
      <x:c r="I31" s="67"/>
    </x:row>
    <x:row r="32">
      <x:c r="A32" s="83"/>
      <x:c r="B32" s="67"/>
      <x:c r="C32" s="67"/>
      <x:c r="D32" s="67"/>
      <x:c r="E32" s="83"/>
      <x:c r="F32" s="67"/>
      <x:c r="G32" s="67"/>
      <x:c r="H32" s="67"/>
      <x:c r="I32" s="67"/>
    </x:row>
    <x:row r="33">
      <x:c r="A33" s="83"/>
      <x:c r="B33" s="67"/>
      <x:c r="C33" s="67"/>
      <x:c r="D33" s="67"/>
      <x:c r="E33" s="83"/>
      <x:c r="F33" s="67"/>
      <x:c r="G33" s="67"/>
      <x:c r="H33" s="67"/>
      <x:c r="I33" s="67"/>
    </x:row>
    <x:row r="34">
      <x:c r="A34" s="83"/>
      <x:c r="B34" s="67"/>
      <x:c r="C34" s="67"/>
      <x:c r="D34" s="67"/>
      <x:c r="E34" s="83"/>
      <x:c r="F34" s="67"/>
      <x:c r="G34" s="67"/>
      <x:c r="H34" s="67"/>
      <x:c r="I34" s="67"/>
    </x:row>
    <x:row r="35">
      <x:c r="A35" s="83"/>
      <x:c r="B35" s="67"/>
      <x:c r="C35" s="67"/>
      <x:c r="D35" s="67"/>
      <x:c r="E35" s="83"/>
      <x:c r="F35" s="67"/>
      <x:c r="G35" s="67"/>
      <x:c r="H35" s="67"/>
      <x:c r="I35" s="67"/>
    </x:row>
    <x:row r="36">
      <x:c r="A36" s="83"/>
      <x:c r="B36" s="67"/>
      <x:c r="C36" s="67"/>
      <x:c r="D36" s="67"/>
      <x:c r="E36" s="83"/>
      <x:c r="F36" s="67"/>
      <x:c r="G36" s="67"/>
      <x:c r="H36" s="67"/>
      <x:c r="I36" s="67"/>
    </x:row>
    <x:row r="37">
      <x:c r="A37" s="83"/>
      <x:c r="B37" s="67"/>
      <x:c r="C37" s="67"/>
      <x:c r="D37" s="67"/>
      <x:c r="E37" s="83"/>
      <x:c r="F37" s="67"/>
      <x:c r="G37" s="67"/>
      <x:c r="H37" s="67"/>
      <x:c r="I37" s="67"/>
    </x:row>
    <x:row r="38">
      <x:c r="A38" s="83"/>
      <x:c r="B38" s="67"/>
      <x:c r="C38" s="67"/>
      <x:c r="D38" s="67"/>
      <x:c r="E38" s="83"/>
      <x:c r="F38" s="67"/>
      <x:c r="G38" s="67"/>
      <x:c r="H38" s="67"/>
      <x:c r="I38" s="67"/>
    </x:row>
    <x:row r="39">
      <x:c r="A39" s="83"/>
      <x:c r="B39" s="67"/>
      <x:c r="C39" s="67"/>
      <x:c r="D39" s="67"/>
      <x:c r="E39" s="83"/>
      <x:c r="F39" s="67"/>
      <x:c r="G39" s="67"/>
      <x:c r="H39" s="67"/>
      <x:c r="I39" s="67"/>
    </x:row>
    <x:row r="40">
      <x:c r="A40" s="83"/>
      <x:c r="B40" s="67"/>
      <x:c r="C40" s="67"/>
      <x:c r="D40" s="67"/>
      <x:c r="E40" s="83"/>
      <x:c r="F40" s="67"/>
      <x:c r="G40" s="67"/>
      <x:c r="H40" s="67"/>
      <x:c r="I40" s="67"/>
    </x:row>
    <x:row r="41">
      <x:c r="A41" s="83"/>
      <x:c r="B41" s="67"/>
      <x:c r="C41" s="67"/>
      <x:c r="D41" s="67"/>
      <x:c r="E41" s="83"/>
      <x:c r="F41" s="67"/>
      <x:c r="G41" s="67"/>
      <x:c r="H41" s="67"/>
      <x:c r="I41" s="67"/>
    </x:row>
    <x:row r="42">
      <x:c r="A42" s="83"/>
      <x:c r="B42" s="67"/>
      <x:c r="C42" s="67"/>
      <x:c r="D42" s="67"/>
      <x:c r="E42" s="83"/>
      <x:c r="F42" s="67"/>
      <x:c r="G42" s="67"/>
      <x:c r="H42" s="67"/>
      <x:c r="I42" s="67"/>
    </x:row>
    <x:row r="43">
      <x:c r="A43" s="83"/>
      <x:c r="B43" s="67"/>
      <x:c r="C43" s="67"/>
      <x:c r="D43" s="67"/>
      <x:c r="E43" s="83"/>
      <x:c r="F43" s="67"/>
      <x:c r="G43" s="67"/>
      <x:c r="H43" s="67"/>
      <x:c r="I43" s="67"/>
    </x:row>
    <x:row r="44">
      <x:c r="A44" s="83"/>
      <x:c r="B44" s="67"/>
      <x:c r="C44" s="67"/>
      <x:c r="D44" s="67"/>
      <x:c r="E44" s="83"/>
      <x:c r="F44" s="67"/>
      <x:c r="G44" s="67"/>
      <x:c r="H44" s="67"/>
      <x:c r="I44" s="67"/>
    </x:row>
    <x:row r="45">
      <x:c r="A45" s="83"/>
      <x:c r="B45" s="67"/>
      <x:c r="C45" s="67"/>
      <x:c r="D45" s="67"/>
      <x:c r="E45" s="83"/>
      <x:c r="F45" s="67"/>
      <x:c r="G45" s="67"/>
      <x:c r="H45" s="67"/>
      <x:c r="I45" s="67"/>
    </x:row>
    <x:row r="46">
      <x:c r="A46" s="83"/>
      <x:c r="B46" s="67"/>
      <x:c r="C46" s="67"/>
      <x:c r="D46" s="67"/>
      <x:c r="E46" s="83"/>
      <x:c r="F46" s="67"/>
      <x:c r="G46" s="67"/>
      <x:c r="H46" s="67"/>
      <x:c r="I46" s="67"/>
    </x:row>
    <x:row r="47">
      <x:c r="A47" s="83"/>
      <x:c r="B47" s="67"/>
      <x:c r="C47" s="67"/>
      <x:c r="D47" s="67"/>
      <x:c r="E47" s="83"/>
      <x:c r="F47" s="67"/>
      <x:c r="G47" s="67"/>
      <x:c r="H47" s="67"/>
      <x:c r="I47" s="67"/>
    </x:row>
    <x:row r="48">
      <x:c r="A48" s="83"/>
      <x:c r="B48" s="67"/>
      <x:c r="C48" s="67"/>
      <x:c r="D48" s="67"/>
      <x:c r="E48" s="83"/>
      <x:c r="F48" s="67"/>
      <x:c r="G48" s="67"/>
      <x:c r="H48" s="67"/>
      <x:c r="I48" s="67"/>
    </x:row>
    <x:row r="49">
      <x:c r="A49" s="83"/>
      <x:c r="B49" s="67"/>
      <x:c r="C49" s="67"/>
      <x:c r="D49" s="67"/>
      <x:c r="E49" s="83"/>
      <x:c r="F49" s="67"/>
      <x:c r="G49" s="67"/>
      <x:c r="H49" s="67"/>
      <x:c r="I49" s="67"/>
    </x:row>
    <x:row r="50">
      <x:c r="A50" s="83"/>
      <x:c r="B50" s="67"/>
      <x:c r="C50" s="67"/>
      <x:c r="D50" s="67"/>
      <x:c r="E50" s="83"/>
      <x:c r="F50" s="67"/>
      <x:c r="G50" s="67"/>
      <x:c r="H50" s="67"/>
      <x:c r="I50" s="67"/>
    </x:row>
    <x:row r="51">
      <x:c r="A51" s="83"/>
      <x:c r="B51" s="67"/>
      <x:c r="C51" s="67"/>
      <x:c r="D51" s="67"/>
      <x:c r="E51" s="83"/>
      <x:c r="F51" s="67"/>
      <x:c r="G51" s="67"/>
      <x:c r="H51" s="67"/>
      <x:c r="I51" s="67"/>
    </x:row>
    <x:row r="52">
      <x:c r="A52" s="83"/>
      <x:c r="B52" s="67"/>
      <x:c r="C52" s="67"/>
      <x:c r="D52" s="67"/>
      <x:c r="E52" s="83"/>
      <x:c r="F52" s="67"/>
      <x:c r="G52" s="67"/>
      <x:c r="H52" s="67"/>
      <x:c r="I52" s="67"/>
    </x:row>
    <x:row r="53">
      <x:c r="A53" s="83"/>
      <x:c r="B53" s="67"/>
      <x:c r="C53" s="67"/>
      <x:c r="D53" s="67"/>
      <x:c r="E53" s="83"/>
      <x:c r="F53" s="67"/>
      <x:c r="G53" s="67"/>
      <x:c r="H53" s="67"/>
      <x:c r="I53" s="67"/>
    </x:row>
    <x:row r="54">
      <x:c r="A54" s="83"/>
      <x:c r="B54" s="67"/>
      <x:c r="C54" s="67"/>
      <x:c r="D54" s="67"/>
      <x:c r="E54" s="83"/>
      <x:c r="F54" s="67"/>
      <x:c r="G54" s="67"/>
      <x:c r="H54" s="67"/>
      <x:c r="I54" s="67"/>
    </x:row>
    <x:row r="55">
      <x:c r="A55" s="83"/>
      <x:c r="B55" s="67"/>
      <x:c r="C55" s="67"/>
      <x:c r="D55" s="67"/>
      <x:c r="E55" s="83"/>
      <x:c r="F55" s="67"/>
      <x:c r="G55" s="67"/>
      <x:c r="H55" s="67"/>
      <x:c r="I55" s="67"/>
    </x:row>
    <x:row r="56">
      <x:c r="A56" s="83"/>
      <x:c r="B56" s="67"/>
      <x:c r="C56" s="67"/>
      <x:c r="D56" s="67"/>
      <x:c r="E56" s="83"/>
      <x:c r="F56" s="67"/>
      <x:c r="G56" s="67"/>
      <x:c r="H56" s="67"/>
      <x:c r="I56" s="67"/>
    </x:row>
    <x:row r="57">
      <x:c r="A57" s="83"/>
      <x:c r="B57" s="67"/>
      <x:c r="C57" s="67"/>
      <x:c r="D57" s="67"/>
      <x:c r="E57" s="83"/>
      <x:c r="F57" s="67"/>
      <x:c r="G57" s="67"/>
      <x:c r="H57" s="67"/>
      <x:c r="I57" s="67"/>
    </x:row>
    <x:row r="58">
      <x:c r="A58" s="83"/>
      <x:c r="B58" s="67"/>
      <x:c r="C58" s="67"/>
      <x:c r="D58" s="67"/>
      <x:c r="E58" s="83"/>
      <x:c r="F58" s="67"/>
      <x:c r="G58" s="67"/>
      <x:c r="H58" s="67"/>
      <x:c r="I58" s="67"/>
    </x:row>
    <x:row r="59">
      <x:c r="A59" s="83"/>
      <x:c r="B59" s="67"/>
      <x:c r="C59" s="67"/>
      <x:c r="D59" s="67"/>
      <x:c r="E59" s="83"/>
      <x:c r="F59" s="67"/>
      <x:c r="G59" s="67"/>
      <x:c r="H59" s="67"/>
      <x:c r="I59" s="67"/>
    </x:row>
    <x:row r="60">
      <x:c r="A60" s="83"/>
      <x:c r="B60" s="67"/>
      <x:c r="C60" s="67"/>
      <x:c r="D60" s="67"/>
      <x:c r="E60" s="83"/>
      <x:c r="F60" s="67"/>
      <x:c r="G60" s="67"/>
      <x:c r="H60" s="67"/>
      <x:c r="I60" s="67"/>
    </x:row>
    <x:row r="61">
      <x:c r="A61" s="83"/>
      <x:c r="B61" s="67"/>
      <x:c r="C61" s="67"/>
      <x:c r="D61" s="67"/>
      <x:c r="E61" s="83"/>
      <x:c r="F61" s="67"/>
      <x:c r="G61" s="67"/>
      <x:c r="H61" s="67"/>
      <x:c r="I61" s="67"/>
    </x:row>
    <x:row r="62">
      <x:c r="A62" s="83"/>
      <x:c r="B62" s="67"/>
      <x:c r="C62" s="67"/>
      <x:c r="D62" s="67"/>
      <x:c r="E62" s="83"/>
      <x:c r="F62" s="67"/>
      <x:c r="G62" s="67"/>
      <x:c r="H62" s="67"/>
      <x:c r="I62" s="67"/>
    </x:row>
    <x:row r="63">
      <x:c r="A63" s="83"/>
      <x:c r="B63" s="67"/>
      <x:c r="C63" s="67"/>
      <x:c r="D63" s="67"/>
      <x:c r="E63" s="83"/>
      <x:c r="F63" s="67"/>
      <x:c r="G63" s="67"/>
      <x:c r="H63" s="67"/>
      <x:c r="I63" s="67"/>
    </x:row>
    <x:row r="64">
      <x:c r="A64" s="83"/>
      <x:c r="B64" s="67"/>
      <x:c r="C64" s="67"/>
      <x:c r="D64" s="67"/>
      <x:c r="E64" s="83"/>
      <x:c r="F64" s="67"/>
      <x:c r="G64" s="67"/>
      <x:c r="H64" s="67"/>
      <x:c r="I64" s="67"/>
    </x:row>
    <x:row r="65">
      <x:c r="A65" s="83"/>
      <x:c r="B65" s="67"/>
      <x:c r="C65" s="67"/>
      <x:c r="D65" s="67"/>
      <x:c r="E65" s="83"/>
      <x:c r="F65" s="67"/>
      <x:c r="G65" s="67"/>
      <x:c r="H65" s="67"/>
      <x:c r="I65" s="67"/>
    </x:row>
    <x:row r="66">
      <x:c r="A66" s="83"/>
      <x:c r="B66" s="67"/>
      <x:c r="C66" s="67"/>
      <x:c r="D66" s="67"/>
      <x:c r="E66" s="83"/>
      <x:c r="F66" s="67"/>
      <x:c r="G66" s="67"/>
      <x:c r="H66" s="67"/>
      <x:c r="I66" s="67"/>
    </x:row>
    <x:row r="67">
      <x:c r="A67" s="83"/>
      <x:c r="B67" s="67"/>
      <x:c r="C67" s="67"/>
      <x:c r="D67" s="67"/>
      <x:c r="E67" s="83"/>
      <x:c r="F67" s="67"/>
      <x:c r="G67" s="67"/>
      <x:c r="H67" s="67"/>
      <x:c r="I67" s="67"/>
    </x:row>
    <x:row r="68">
      <x:c r="A68" s="83"/>
      <x:c r="B68" s="67"/>
      <x:c r="C68" s="67"/>
      <x:c r="D68" s="67"/>
      <x:c r="E68" s="83"/>
      <x:c r="F68" s="67"/>
      <x:c r="G68" s="67"/>
      <x:c r="H68" s="67"/>
      <x:c r="I68" s="67"/>
    </x:row>
    <x:row r="69">
      <x:c r="A69" s="83"/>
      <x:c r="B69" s="67"/>
      <x:c r="C69" s="67"/>
      <x:c r="D69" s="67"/>
      <x:c r="E69" s="83"/>
      <x:c r="F69" s="67"/>
      <x:c r="G69" s="67"/>
      <x:c r="H69" s="67"/>
      <x:c r="I69" s="67"/>
    </x:row>
    <x:row r="70">
      <x:c r="A70" s="83"/>
      <x:c r="B70" s="67"/>
      <x:c r="C70" s="67"/>
      <x:c r="D70" s="67"/>
      <x:c r="E70" s="83"/>
      <x:c r="F70" s="67"/>
      <x:c r="G70" s="67"/>
      <x:c r="H70" s="67"/>
      <x:c r="I70" s="67"/>
    </x:row>
    <x:row r="71">
      <x:c r="A71" s="83"/>
      <x:c r="B71" s="67"/>
      <x:c r="C71" s="67"/>
      <x:c r="D71" s="67"/>
      <x:c r="E71" s="83"/>
      <x:c r="F71" s="67"/>
      <x:c r="G71" s="67"/>
      <x:c r="H71" s="67"/>
      <x:c r="I71" s="67"/>
    </x:row>
    <x:row r="72">
      <x:c r="A72" s="83"/>
      <x:c r="B72" s="67"/>
      <x:c r="C72" s="67"/>
      <x:c r="D72" s="67"/>
      <x:c r="E72" s="83"/>
      <x:c r="F72" s="67"/>
      <x:c r="G72" s="67"/>
      <x:c r="H72" s="67"/>
      <x:c r="I72" s="67"/>
    </x:row>
    <x:row r="73">
      <x:c r="A73" s="83"/>
      <x:c r="B73" s="67"/>
      <x:c r="C73" s="67"/>
      <x:c r="D73" s="67"/>
      <x:c r="E73" s="83"/>
      <x:c r="F73" s="67"/>
      <x:c r="G73" s="67"/>
      <x:c r="H73" s="67"/>
      <x:c r="I73" s="67"/>
    </x:row>
    <x:row r="74">
      <x:c r="A74" s="83"/>
      <x:c r="B74" s="67"/>
      <x:c r="C74" s="67"/>
      <x:c r="D74" s="67"/>
      <x:c r="E74" s="83"/>
      <x:c r="F74" s="67"/>
      <x:c r="G74" s="67"/>
      <x:c r="H74" s="67"/>
      <x:c r="I74" s="67"/>
    </x:row>
    <x:row r="75">
      <x:c r="A75" s="83"/>
      <x:c r="B75" s="67"/>
      <x:c r="C75" s="67"/>
      <x:c r="D75" s="67"/>
      <x:c r="E75" s="83"/>
      <x:c r="F75" s="67"/>
      <x:c r="G75" s="67"/>
      <x:c r="H75" s="67"/>
      <x:c r="I75" s="67"/>
    </x:row>
    <x:row r="76">
      <x:c r="A76" s="83"/>
      <x:c r="B76" s="67"/>
      <x:c r="C76" s="67"/>
      <x:c r="D76" s="67"/>
      <x:c r="E76" s="83"/>
      <x:c r="F76" s="67"/>
      <x:c r="G76" s="67"/>
      <x:c r="H76" s="67"/>
      <x:c r="I76" s="67"/>
    </x:row>
    <x:row r="77">
      <x:c r="A77" s="83"/>
      <x:c r="B77" s="67"/>
      <x:c r="C77" s="67"/>
      <x:c r="D77" s="67"/>
      <x:c r="E77" s="83"/>
      <x:c r="F77" s="67"/>
      <x:c r="G77" s="67"/>
      <x:c r="H77" s="67"/>
      <x:c r="I77" s="67"/>
    </x:row>
    <x:row r="78">
      <x:c r="A78" s="83"/>
      <x:c r="B78" s="67"/>
      <x:c r="C78" s="67"/>
      <x:c r="D78" s="67"/>
      <x:c r="E78" s="83"/>
      <x:c r="F78" s="67"/>
      <x:c r="G78" s="67"/>
      <x:c r="H78" s="67"/>
      <x:c r="I78" s="67"/>
    </x:row>
    <x:row r="79">
      <x:c r="A79" s="83"/>
      <x:c r="B79" s="67"/>
      <x:c r="C79" s="67"/>
      <x:c r="D79" s="67"/>
      <x:c r="E79" s="83"/>
      <x:c r="F79" s="67"/>
      <x:c r="G79" s="67"/>
      <x:c r="H79" s="67"/>
      <x:c r="I79" s="67"/>
    </x:row>
    <x:row r="80">
      <x:c r="A80" s="83"/>
      <x:c r="B80" s="67"/>
      <x:c r="C80" s="67"/>
      <x:c r="D80" s="67"/>
      <x:c r="E80" s="83"/>
      <x:c r="F80" s="67"/>
      <x:c r="G80" s="67"/>
      <x:c r="H80" s="67"/>
      <x:c r="I80" s="67"/>
    </x:row>
    <x:row r="81">
      <x:c r="A81" s="83"/>
      <x:c r="B81" s="67"/>
      <x:c r="C81" s="67"/>
      <x:c r="D81" s="67"/>
      <x:c r="E81" s="83"/>
      <x:c r="F81" s="67"/>
      <x:c r="G81" s="67"/>
      <x:c r="H81" s="67"/>
      <x:c r="I81" s="67"/>
    </x:row>
    <x:row r="82">
      <x:c r="A82" s="83"/>
      <x:c r="B82" s="67"/>
      <x:c r="C82" s="67"/>
      <x:c r="D82" s="67"/>
      <x:c r="E82" s="83"/>
      <x:c r="F82" s="67"/>
      <x:c r="G82" s="67"/>
      <x:c r="H82" s="67"/>
      <x:c r="I82" s="67"/>
    </x:row>
    <x:row r="83">
      <x:c r="A83" s="83"/>
      <x:c r="B83" s="67"/>
      <x:c r="C83" s="67"/>
      <x:c r="D83" s="67"/>
      <x:c r="E83" s="83"/>
      <x:c r="F83" s="67"/>
      <x:c r="G83" s="67"/>
      <x:c r="H83" s="67"/>
      <x:c r="I83" s="67"/>
    </x:row>
    <x:row r="84">
      <x:c r="A84" s="83"/>
      <x:c r="B84" s="67"/>
      <x:c r="C84" s="67"/>
      <x:c r="D84" s="67"/>
      <x:c r="E84" s="83"/>
      <x:c r="F84" s="67"/>
      <x:c r="G84" s="67"/>
      <x:c r="H84" s="67"/>
      <x:c r="I84" s="67"/>
    </x:row>
    <x:row r="85">
      <x:c r="A85" s="83"/>
      <x:c r="B85" s="67"/>
      <x:c r="C85" s="67"/>
      <x:c r="D85" s="67"/>
      <x:c r="E85" s="83"/>
      <x:c r="F85" s="67"/>
      <x:c r="G85" s="67"/>
      <x:c r="H85" s="67"/>
      <x:c r="I85" s="67"/>
    </x:row>
    <x:row r="86">
      <x:c r="A86" s="83"/>
      <x:c r="B86" s="67"/>
      <x:c r="C86" s="67"/>
      <x:c r="D86" s="67"/>
      <x:c r="E86" s="83"/>
      <x:c r="F86" s="67"/>
      <x:c r="G86" s="67"/>
      <x:c r="H86" s="67"/>
      <x:c r="I86" s="67"/>
    </x:row>
    <x:row r="87">
      <x:c r="A87" s="83"/>
      <x:c r="B87" s="67"/>
      <x:c r="C87" s="67"/>
      <x:c r="D87" s="67"/>
      <x:c r="E87" s="83"/>
      <x:c r="F87" s="67"/>
      <x:c r="G87" s="67"/>
      <x:c r="H87" s="67"/>
      <x:c r="I87" s="67"/>
    </x:row>
    <x:row r="88">
      <x:c r="A88" s="83"/>
      <x:c r="B88" s="67"/>
      <x:c r="C88" s="67"/>
      <x:c r="D88" s="67"/>
      <x:c r="E88" s="83"/>
      <x:c r="F88" s="67"/>
      <x:c r="G88" s="67"/>
      <x:c r="H88" s="67"/>
      <x:c r="I88" s="67"/>
    </x:row>
    <x:row r="89">
      <x:c r="A89" s="83"/>
      <x:c r="B89" s="67"/>
      <x:c r="C89" s="67"/>
      <x:c r="D89" s="67"/>
      <x:c r="E89" s="83"/>
      <x:c r="F89" s="67"/>
      <x:c r="G89" s="67"/>
      <x:c r="H89" s="67"/>
      <x:c r="I89" s="67"/>
    </x:row>
    <x:row r="90">
      <x:c r="A90" s="83"/>
      <x:c r="B90" s="67"/>
      <x:c r="C90" s="67"/>
      <x:c r="D90" s="67"/>
      <x:c r="E90" s="83"/>
      <x:c r="F90" s="67"/>
      <x:c r="G90" s="67"/>
      <x:c r="H90" s="67"/>
      <x:c r="I90" s="67"/>
    </x:row>
    <x:row r="91">
      <x:c r="A91" s="83"/>
      <x:c r="B91" s="67"/>
      <x:c r="C91" s="67"/>
      <x:c r="D91" s="67"/>
      <x:c r="E91" s="83"/>
      <x:c r="F91" s="67"/>
      <x:c r="G91" s="67"/>
      <x:c r="H91" s="67"/>
      <x:c r="I91" s="67"/>
    </x:row>
    <x:row r="92">
      <x:c r="A92" s="83"/>
      <x:c r="B92" s="67"/>
      <x:c r="C92" s="67"/>
      <x:c r="D92" s="67"/>
      <x:c r="E92" s="83"/>
      <x:c r="F92" s="67"/>
      <x:c r="G92" s="67"/>
      <x:c r="H92" s="67"/>
      <x:c r="I92" s="67"/>
    </x:row>
    <x:row r="93">
      <x:c r="A93" s="83"/>
      <x:c r="B93" s="67"/>
      <x:c r="C93" s="67"/>
      <x:c r="D93" s="67"/>
      <x:c r="E93" s="83"/>
      <x:c r="F93" s="67"/>
      <x:c r="G93" s="67"/>
      <x:c r="H93" s="67"/>
      <x:c r="I93" s="67"/>
    </x:row>
    <x:row r="94">
      <x:c r="A94" s="83"/>
      <x:c r="B94" s="67"/>
      <x:c r="C94" s="67"/>
      <x:c r="D94" s="67"/>
      <x:c r="E94" s="83"/>
      <x:c r="F94" s="67"/>
      <x:c r="G94" s="67"/>
      <x:c r="H94" s="67"/>
      <x:c r="I94" s="67"/>
    </x:row>
    <x:row r="95">
      <x:c r="A95" s="83"/>
      <x:c r="B95" s="67"/>
      <x:c r="C95" s="67"/>
      <x:c r="D95" s="67"/>
      <x:c r="E95" s="83"/>
      <x:c r="F95" s="67"/>
      <x:c r="G95" s="67"/>
      <x:c r="H95" s="67"/>
      <x:c r="I95" s="67"/>
    </x:row>
    <x:row r="96">
      <x:c r="A96" s="83"/>
      <x:c r="B96" s="67"/>
      <x:c r="C96" s="67"/>
      <x:c r="D96" s="67"/>
      <x:c r="E96" s="83"/>
      <x:c r="F96" s="67"/>
      <x:c r="G96" s="67"/>
      <x:c r="H96" s="67"/>
      <x:c r="I96" s="67"/>
    </x:row>
    <x:row r="97">
      <x:c r="A97" s="83"/>
      <x:c r="B97" s="67"/>
      <x:c r="C97" s="67"/>
      <x:c r="D97" s="67"/>
      <x:c r="E97" s="83"/>
      <x:c r="F97" s="67"/>
      <x:c r="G97" s="67"/>
      <x:c r="H97" s="67"/>
      <x:c r="I97" s="67"/>
    </x:row>
    <x:row r="98">
      <x:c r="A98" s="83"/>
      <x:c r="B98" s="67"/>
      <x:c r="C98" s="67"/>
      <x:c r="D98" s="67"/>
      <x:c r="E98" s="83"/>
      <x:c r="F98" s="67"/>
      <x:c r="G98" s="67"/>
      <x:c r="H98" s="67"/>
      <x:c r="I98" s="67"/>
    </x:row>
    <x:row r="99">
      <x:c r="A99" s="83"/>
      <x:c r="B99" s="67"/>
      <x:c r="C99" s="67"/>
      <x:c r="D99" s="67"/>
      <x:c r="E99" s="83"/>
      <x:c r="F99" s="67"/>
      <x:c r="G99" s="67"/>
      <x:c r="H99" s="67"/>
      <x:c r="I99" s="67"/>
    </x:row>
    <x:row r="100">
      <x:c r="A100" s="83"/>
      <x:c r="B100" s="67"/>
      <x:c r="C100" s="67"/>
      <x:c r="D100" s="67"/>
      <x:c r="E100" s="83"/>
      <x:c r="F100" s="67"/>
      <x:c r="G100" s="67"/>
      <x:c r="H100" s="67"/>
      <x:c r="I100" s="67"/>
    </x:row>
    <x:row r="101">
      <x:c r="A101" s="83"/>
      <x:c r="B101" s="67"/>
      <x:c r="C101" s="67"/>
      <x:c r="D101" s="67"/>
      <x:c r="E101" s="83"/>
      <x:c r="F101" s="67"/>
      <x:c r="G101" s="67"/>
      <x:c r="H101" s="67"/>
      <x:c r="I101" s="67"/>
    </x:row>
    <x:row r="102">
      <x:c r="A102" s="83"/>
      <x:c r="B102" s="67"/>
      <x:c r="C102" s="67"/>
      <x:c r="D102" s="67"/>
      <x:c r="E102" s="83"/>
      <x:c r="F102" s="67"/>
      <x:c r="G102" s="67"/>
      <x:c r="H102" s="67"/>
      <x:c r="I102" s="67"/>
    </x:row>
    <x:row r="103">
      <x:c r="A103" s="83"/>
      <x:c r="B103" s="67"/>
      <x:c r="C103" s="67"/>
      <x:c r="D103" s="67"/>
      <x:c r="E103" s="83"/>
      <x:c r="F103" s="67"/>
      <x:c r="G103" s="67"/>
      <x:c r="H103" s="67"/>
      <x:c r="I103" s="67"/>
    </x:row>
    <x:row r="104">
      <x:c r="A104" s="83"/>
      <x:c r="B104" s="67"/>
      <x:c r="C104" s="67"/>
      <x:c r="D104" s="67"/>
      <x:c r="E104" s="83"/>
      <x:c r="F104" s="67"/>
      <x:c r="G104" s="67"/>
      <x:c r="H104" s="67"/>
      <x:c r="I104" s="67"/>
    </x:row>
    <x:row r="105">
      <x:c r="A105" s="83"/>
      <x:c r="B105" s="67"/>
      <x:c r="C105" s="67"/>
      <x:c r="D105" s="67"/>
      <x:c r="E105" s="83"/>
      <x:c r="F105" s="67"/>
      <x:c r="G105" s="67"/>
      <x:c r="H105" s="67"/>
      <x:c r="I105" s="67"/>
    </x:row>
    <x:row r="106">
      <x:c r="A106" s="83"/>
      <x:c r="B106" s="67"/>
      <x:c r="C106" s="67"/>
      <x:c r="D106" s="67"/>
      <x:c r="E106" s="83"/>
      <x:c r="F106" s="67"/>
      <x:c r="G106" s="67"/>
      <x:c r="H106" s="67"/>
      <x:c r="I106" s="67"/>
    </x:row>
    <x:row r="107">
      <x:c r="A107" s="83"/>
      <x:c r="B107" s="67"/>
      <x:c r="C107" s="67"/>
      <x:c r="D107" s="67"/>
      <x:c r="E107" s="83"/>
      <x:c r="F107" s="67"/>
      <x:c r="G107" s="67"/>
      <x:c r="H107" s="67"/>
      <x:c r="I107" s="67"/>
    </x:row>
    <x:row r="108">
      <x:c r="A108" s="83"/>
      <x:c r="B108" s="67"/>
      <x:c r="C108" s="67"/>
      <x:c r="D108" s="67"/>
      <x:c r="E108" s="83"/>
      <x:c r="F108" s="67"/>
      <x:c r="G108" s="67"/>
      <x:c r="H108" s="67"/>
      <x:c r="I108" s="67"/>
    </x:row>
    <x:row r="109">
      <x:c r="A109" s="83"/>
      <x:c r="B109" s="67"/>
      <x:c r="C109" s="67"/>
      <x:c r="D109" s="67"/>
      <x:c r="E109" s="83"/>
      <x:c r="F109" s="67"/>
      <x:c r="G109" s="67"/>
      <x:c r="H109" s="67"/>
      <x:c r="I109" s="67"/>
    </x:row>
    <x:row r="110">
      <x:c r="A110" s="83"/>
      <x:c r="B110" s="67"/>
      <x:c r="C110" s="67"/>
      <x:c r="D110" s="67"/>
      <x:c r="E110" s="83"/>
      <x:c r="F110" s="67"/>
      <x:c r="G110" s="67"/>
      <x:c r="H110" s="67"/>
      <x:c r="I110" s="67"/>
    </x:row>
    <x:row r="111">
      <x:c r="A111" s="83"/>
      <x:c r="B111" s="67"/>
      <x:c r="C111" s="67"/>
      <x:c r="D111" s="67"/>
      <x:c r="E111" s="83"/>
      <x:c r="F111" s="67"/>
      <x:c r="G111" s="67"/>
      <x:c r="H111" s="67"/>
      <x:c r="I111" s="67"/>
    </x:row>
    <x:row r="112">
      <x:c r="A112" s="83"/>
      <x:c r="B112" s="67"/>
      <x:c r="C112" s="67"/>
      <x:c r="D112" s="67"/>
      <x:c r="E112" s="83"/>
      <x:c r="F112" s="67"/>
      <x:c r="G112" s="67"/>
      <x:c r="H112" s="67"/>
      <x:c r="I112" s="67"/>
    </x:row>
    <x:row r="113">
      <x:c r="A113" s="83"/>
      <x:c r="B113" s="67"/>
      <x:c r="C113" s="67"/>
      <x:c r="D113" s="67"/>
      <x:c r="E113" s="83"/>
      <x:c r="F113" s="67"/>
      <x:c r="G113" s="67"/>
      <x:c r="H113" s="67"/>
      <x:c r="I113" s="67"/>
    </x:row>
    <x:row r="114">
      <x:c r="A114" s="83"/>
      <x:c r="B114" s="67"/>
      <x:c r="C114" s="67"/>
      <x:c r="D114" s="67"/>
      <x:c r="E114" s="83"/>
      <x:c r="F114" s="67"/>
      <x:c r="G114" s="67"/>
      <x:c r="H114" s="67"/>
      <x:c r="I114" s="67"/>
    </x:row>
    <x:row r="115">
      <x:c r="A115" s="83"/>
      <x:c r="B115" s="67"/>
      <x:c r="C115" s="67"/>
      <x:c r="D115" s="67"/>
      <x:c r="E115" s="83"/>
      <x:c r="F115" s="67"/>
      <x:c r="G115" s="67"/>
      <x:c r="H115" s="67"/>
      <x:c r="I115" s="67"/>
    </x:row>
    <x:row r="116">
      <x:c r="A116" s="83"/>
      <x:c r="B116" s="67"/>
      <x:c r="C116" s="67"/>
      <x:c r="D116" s="67"/>
      <x:c r="E116" s="83"/>
      <x:c r="F116" s="67"/>
      <x:c r="G116" s="67"/>
      <x:c r="H116" s="67"/>
      <x:c r="I116" s="67"/>
    </x:row>
    <x:row r="117">
      <x:c r="A117" s="83"/>
      <x:c r="B117" s="67"/>
      <x:c r="C117" s="67"/>
      <x:c r="D117" s="67"/>
      <x:c r="E117" s="83"/>
      <x:c r="F117" s="67"/>
      <x:c r="G117" s="67"/>
      <x:c r="H117" s="67"/>
      <x:c r="I117" s="67"/>
    </x:row>
    <x:row r="118">
      <x:c r="A118" s="83"/>
      <x:c r="B118" s="67"/>
      <x:c r="C118" s="67"/>
      <x:c r="D118" s="67"/>
      <x:c r="E118" s="83"/>
      <x:c r="F118" s="67"/>
      <x:c r="G118" s="67"/>
      <x:c r="H118" s="67"/>
      <x:c r="I118" s="67"/>
    </x:row>
    <x:row r="119">
      <x:c r="A119" s="83"/>
      <x:c r="B119" s="67"/>
      <x:c r="C119" s="67"/>
      <x:c r="D119" s="67"/>
      <x:c r="E119" s="83"/>
      <x:c r="F119" s="67"/>
      <x:c r="G119" s="67"/>
      <x:c r="H119" s="67"/>
      <x:c r="I119" s="67"/>
    </x:row>
    <x:row r="120">
      <x:c r="A120" s="83"/>
      <x:c r="B120" s="67"/>
      <x:c r="C120" s="67"/>
      <x:c r="D120" s="67"/>
      <x:c r="E120" s="83"/>
      <x:c r="F120" s="67"/>
      <x:c r="G120" s="67"/>
      <x:c r="H120" s="67"/>
      <x:c r="I120" s="67"/>
    </x:row>
    <x:row r="121">
      <x:c r="A121" s="83"/>
      <x:c r="B121" s="67"/>
      <x:c r="C121" s="67"/>
      <x:c r="D121" s="67"/>
      <x:c r="E121" s="83"/>
      <x:c r="F121" s="67"/>
      <x:c r="G121" s="67"/>
      <x:c r="H121" s="67"/>
      <x:c r="I121" s="67"/>
    </x:row>
    <x:row r="122">
      <x:c r="A122" s="83"/>
      <x:c r="B122" s="67"/>
      <x:c r="C122" s="67"/>
      <x:c r="D122" s="67"/>
      <x:c r="E122" s="83"/>
      <x:c r="F122" s="67"/>
      <x:c r="G122" s="67"/>
      <x:c r="H122" s="67"/>
      <x:c r="I122" s="67"/>
    </x:row>
    <x:row r="123">
      <x:c r="A123" s="83"/>
      <x:c r="B123" s="67"/>
      <x:c r="C123" s="67"/>
      <x:c r="D123" s="67"/>
      <x:c r="E123" s="83"/>
      <x:c r="F123" s="67"/>
      <x:c r="G123" s="67"/>
      <x:c r="H123" s="67"/>
      <x:c r="I123" s="67"/>
    </x:row>
    <x:row r="124">
      <x:c r="A124" s="83"/>
      <x:c r="B124" s="67"/>
      <x:c r="C124" s="67"/>
      <x:c r="D124" s="67"/>
      <x:c r="E124" s="83"/>
      <x:c r="F124" s="67"/>
      <x:c r="G124" s="67"/>
      <x:c r="H124" s="67"/>
      <x:c r="I124" s="67"/>
    </x:row>
    <x:row r="125">
      <x:c r="A125" s="83"/>
      <x:c r="B125" s="67"/>
      <x:c r="C125" s="67"/>
      <x:c r="D125" s="67"/>
      <x:c r="E125" s="83"/>
      <x:c r="F125" s="67"/>
      <x:c r="G125" s="67"/>
      <x:c r="H125" s="67"/>
      <x:c r="I125" s="67"/>
    </x:row>
    <x:row r="126">
      <x:c r="A126" s="83"/>
      <x:c r="B126" s="67"/>
      <x:c r="C126" s="67"/>
      <x:c r="D126" s="67"/>
      <x:c r="E126" s="83"/>
      <x:c r="F126" s="67"/>
      <x:c r="G126" s="67"/>
      <x:c r="H126" s="67"/>
      <x:c r="I126" s="67"/>
    </x:row>
    <x:row r="127">
      <x:c r="A127" s="83"/>
      <x:c r="B127" s="67"/>
      <x:c r="C127" s="67"/>
      <x:c r="D127" s="67"/>
      <x:c r="E127" s="83"/>
      <x:c r="F127" s="67"/>
      <x:c r="G127" s="67"/>
      <x:c r="H127" s="67"/>
      <x:c r="I127" s="67"/>
    </x:row>
    <x:row r="128">
      <x:c r="A128" s="83"/>
      <x:c r="B128" s="67"/>
      <x:c r="C128" s="67"/>
      <x:c r="D128" s="67"/>
      <x:c r="E128" s="83"/>
      <x:c r="F128" s="67"/>
      <x:c r="G128" s="67"/>
      <x:c r="H128" s="67"/>
      <x:c r="I128" s="67"/>
    </x:row>
    <x:row r="129">
      <x:c r="A129" s="83"/>
      <x:c r="B129" s="67"/>
      <x:c r="C129" s="67"/>
      <x:c r="D129" s="67"/>
      <x:c r="E129" s="83"/>
      <x:c r="F129" s="67"/>
      <x:c r="G129" s="67"/>
      <x:c r="H129" s="67"/>
      <x:c r="I129" s="67"/>
    </x:row>
    <x:row r="130">
      <x:c r="A130" s="83"/>
      <x:c r="B130" s="67"/>
      <x:c r="C130" s="67"/>
      <x:c r="D130" s="67"/>
      <x:c r="E130" s="83"/>
      <x:c r="F130" s="67"/>
      <x:c r="G130" s="67"/>
      <x:c r="H130" s="67"/>
      <x:c r="I130" s="67"/>
    </x:row>
    <x:row r="131">
      <x:c r="A131" s="83"/>
      <x:c r="B131" s="67"/>
      <x:c r="C131" s="67"/>
      <x:c r="D131" s="67"/>
      <x:c r="E131" s="83"/>
      <x:c r="F131" s="67"/>
      <x:c r="G131" s="67"/>
      <x:c r="H131" s="67"/>
      <x:c r="I131" s="67"/>
    </x:row>
    <x:row r="132">
      <x:c r="A132" s="83"/>
      <x:c r="B132" s="67"/>
      <x:c r="C132" s="67"/>
      <x:c r="D132" s="67"/>
      <x:c r="E132" s="83"/>
      <x:c r="F132" s="67"/>
      <x:c r="G132" s="67"/>
      <x:c r="H132" s="67"/>
      <x:c r="I132" s="67"/>
    </x:row>
    <x:row r="133">
      <x:c r="A133" s="83"/>
      <x:c r="B133" s="67"/>
      <x:c r="C133" s="67"/>
      <x:c r="D133" s="67"/>
      <x:c r="E133" s="83"/>
      <x:c r="F133" s="67"/>
      <x:c r="G133" s="67"/>
      <x:c r="H133" s="67"/>
      <x:c r="I133" s="67"/>
    </x:row>
    <x:row r="134">
      <x:c r="A134" s="83"/>
      <x:c r="B134" s="67"/>
      <x:c r="C134" s="67"/>
      <x:c r="D134" s="67"/>
      <x:c r="E134" s="83"/>
      <x:c r="F134" s="67"/>
      <x:c r="G134" s="67"/>
      <x:c r="H134" s="67"/>
      <x:c r="I134" s="67"/>
    </x:row>
    <x:row r="135">
      <x:c r="A135" s="83"/>
      <x:c r="B135" s="67"/>
      <x:c r="C135" s="67"/>
      <x:c r="D135" s="67"/>
      <x:c r="E135" s="83"/>
      <x:c r="F135" s="67"/>
      <x:c r="G135" s="67"/>
      <x:c r="H135" s="67"/>
      <x:c r="I135" s="67"/>
    </x:row>
    <x:row r="136">
      <x:c r="A136" s="83"/>
      <x:c r="B136" s="67"/>
      <x:c r="C136" s="67"/>
      <x:c r="D136" s="67"/>
      <x:c r="E136" s="83"/>
      <x:c r="F136" s="67"/>
      <x:c r="G136" s="67"/>
      <x:c r="H136" s="67"/>
      <x:c r="I136" s="67"/>
    </x:row>
    <x:row r="137">
      <x:c r="A137" s="83"/>
      <x:c r="B137" s="67"/>
      <x:c r="C137" s="67"/>
      <x:c r="D137" s="67"/>
      <x:c r="E137" s="83"/>
      <x:c r="F137" s="67"/>
      <x:c r="G137" s="67"/>
      <x:c r="H137" s="67"/>
      <x:c r="I137" s="67"/>
    </x:row>
    <x:row r="138">
      <x:c r="A138" s="83"/>
      <x:c r="B138" s="67"/>
      <x:c r="C138" s="67"/>
      <x:c r="D138" s="67"/>
      <x:c r="E138" s="83"/>
      <x:c r="F138" s="67"/>
      <x:c r="G138" s="67"/>
      <x:c r="H138" s="67"/>
      <x:c r="I138" s="67"/>
    </x:row>
    <x:row r="139">
      <x:c r="A139" s="83"/>
      <x:c r="B139" s="67"/>
      <x:c r="C139" s="67"/>
      <x:c r="D139" s="67"/>
      <x:c r="E139" s="83"/>
      <x:c r="F139" s="67"/>
      <x:c r="G139" s="67"/>
      <x:c r="H139" s="67"/>
      <x:c r="I139" s="67"/>
    </x:row>
    <x:row r="140">
      <x:c r="A140" s="83"/>
      <x:c r="B140" s="67"/>
      <x:c r="C140" s="67"/>
      <x:c r="D140" s="67"/>
      <x:c r="E140" s="83"/>
      <x:c r="F140" s="67"/>
      <x:c r="G140" s="67"/>
      <x:c r="H140" s="67"/>
      <x:c r="I140" s="67"/>
    </x:row>
    <x:row r="141">
      <x:c r="A141" s="83"/>
      <x:c r="B141" s="67"/>
      <x:c r="C141" s="67"/>
      <x:c r="D141" s="67"/>
      <x:c r="E141" s="83"/>
      <x:c r="F141" s="67"/>
      <x:c r="G141" s="67"/>
      <x:c r="H141" s="67"/>
      <x:c r="I141" s="67"/>
    </x:row>
    <x:row r="142">
      <x:c r="A142" s="83"/>
      <x:c r="B142" s="67"/>
      <x:c r="C142" s="67"/>
      <x:c r="D142" s="67"/>
      <x:c r="E142" s="83"/>
      <x:c r="F142" s="67"/>
      <x:c r="G142" s="67"/>
      <x:c r="H142" s="67"/>
      <x:c r="I142" s="67"/>
    </x:row>
    <x:row r="143">
      <x:c r="A143" s="83"/>
      <x:c r="B143" s="67"/>
      <x:c r="C143" s="67"/>
      <x:c r="D143" s="67"/>
      <x:c r="E143" s="83"/>
      <x:c r="F143" s="67"/>
      <x:c r="G143" s="67"/>
      <x:c r="H143" s="67"/>
      <x:c r="I143" s="67"/>
    </x:row>
    <x:row r="144">
      <x:c r="A144" s="83"/>
      <x:c r="B144" s="67"/>
      <x:c r="C144" s="67"/>
      <x:c r="D144" s="67"/>
      <x:c r="E144" s="83"/>
      <x:c r="F144" s="67"/>
      <x:c r="G144" s="67"/>
      <x:c r="H144" s="67"/>
      <x:c r="I144" s="67"/>
    </x:row>
    <x:row r="145">
      <x:c r="A145" s="83"/>
      <x:c r="B145" s="67"/>
      <x:c r="C145" s="67"/>
      <x:c r="D145" s="67"/>
      <x:c r="E145" s="83"/>
      <x:c r="F145" s="67"/>
      <x:c r="G145" s="67"/>
      <x:c r="H145" s="67"/>
      <x:c r="I145" s="67"/>
    </x:row>
    <x:row r="146">
      <x:c r="A146" s="83"/>
      <x:c r="B146" s="67"/>
      <x:c r="C146" s="67"/>
      <x:c r="D146" s="67"/>
      <x:c r="E146" s="83"/>
      <x:c r="F146" s="67"/>
      <x:c r="G146" s="67"/>
      <x:c r="H146" s="67"/>
      <x:c r="I146" s="67"/>
    </x:row>
    <x:row r="147">
      <x:c r="A147" s="83"/>
      <x:c r="B147" s="67"/>
      <x:c r="C147" s="67"/>
      <x:c r="D147" s="67"/>
      <x:c r="E147" s="83"/>
      <x:c r="F147" s="67"/>
      <x:c r="G147" s="67"/>
      <x:c r="H147" s="67"/>
      <x:c r="I147" s="67"/>
    </x:row>
    <x:row r="148">
      <x:c r="A148" s="83"/>
      <x:c r="B148" s="67"/>
      <x:c r="C148" s="67"/>
      <x:c r="D148" s="67"/>
      <x:c r="E148" s="83"/>
      <x:c r="F148" s="67"/>
      <x:c r="G148" s="67"/>
      <x:c r="H148" s="67"/>
      <x:c r="I148" s="67"/>
    </x:row>
    <x:row r="149">
      <x:c r="A149" s="83"/>
      <x:c r="B149" s="67"/>
      <x:c r="C149" s="67"/>
      <x:c r="D149" s="67"/>
      <x:c r="E149" s="83"/>
      <x:c r="F149" s="67"/>
      <x:c r="G149" s="67"/>
      <x:c r="H149" s="67"/>
      <x:c r="I149" s="67"/>
    </x:row>
    <x:row r="150">
      <x:c r="A150" s="83"/>
      <x:c r="B150" s="67"/>
      <x:c r="C150" s="67"/>
      <x:c r="D150" s="67"/>
      <x:c r="E150" s="83"/>
      <x:c r="F150" s="67"/>
      <x:c r="G150" s="67"/>
      <x:c r="H150" s="67"/>
      <x:c r="I150" s="67"/>
    </x:row>
    <x:row r="151">
      <x:c r="A151" s="83"/>
      <x:c r="B151" s="67"/>
      <x:c r="C151" s="67"/>
      <x:c r="D151" s="67"/>
      <x:c r="E151" s="83"/>
      <x:c r="F151" s="67"/>
      <x:c r="G151" s="67"/>
      <x:c r="H151" s="67"/>
      <x:c r="I151" s="67"/>
    </x:row>
    <x:row r="152">
      <x:c r="A152" s="83"/>
      <x:c r="B152" s="67"/>
      <x:c r="C152" s="67"/>
      <x:c r="D152" s="67"/>
      <x:c r="E152" s="83"/>
      <x:c r="F152" s="67"/>
      <x:c r="G152" s="67"/>
      <x:c r="H152" s="67"/>
      <x:c r="I152" s="67"/>
    </x:row>
    <x:row r="153">
      <x:c r="A153" s="83"/>
      <x:c r="B153" s="67"/>
      <x:c r="C153" s="67"/>
      <x:c r="D153" s="67"/>
      <x:c r="E153" s="83"/>
      <x:c r="F153" s="67"/>
      <x:c r="G153" s="67"/>
      <x:c r="H153" s="67"/>
      <x:c r="I153" s="67"/>
    </x:row>
    <x:row r="154">
      <x:c r="A154" s="83"/>
      <x:c r="B154" s="67"/>
      <x:c r="C154" s="67"/>
      <x:c r="D154" s="67"/>
      <x:c r="E154" s="83"/>
      <x:c r="F154" s="67"/>
      <x:c r="G154" s="67"/>
      <x:c r="H154" s="67"/>
      <x:c r="I154" s="67"/>
    </x:row>
    <x:row r="155">
      <x:c r="A155" s="83"/>
      <x:c r="B155" s="67"/>
      <x:c r="C155" s="67"/>
      <x:c r="D155" s="67"/>
      <x:c r="E155" s="83"/>
      <x:c r="F155" s="67"/>
      <x:c r="G155" s="67"/>
      <x:c r="H155" s="67"/>
      <x:c r="I155" s="67"/>
    </x:row>
    <x:row r="156">
      <x:c r="A156" s="83"/>
      <x:c r="B156" s="67"/>
      <x:c r="C156" s="67"/>
      <x:c r="D156" s="67"/>
      <x:c r="E156" s="83"/>
      <x:c r="F156" s="67"/>
      <x:c r="G156" s="67"/>
      <x:c r="H156" s="67"/>
      <x:c r="I156" s="67"/>
    </x:row>
    <x:row r="157">
      <x:c r="A157" s="83"/>
      <x:c r="B157" s="67"/>
      <x:c r="C157" s="67"/>
      <x:c r="D157" s="67"/>
      <x:c r="E157" s="83"/>
      <x:c r="F157" s="67"/>
      <x:c r="G157" s="67"/>
      <x:c r="H157" s="67"/>
      <x:c r="I157" s="67"/>
    </x:row>
    <x:row r="158">
      <x:c r="A158" s="83"/>
      <x:c r="B158" s="67"/>
      <x:c r="C158" s="67"/>
      <x:c r="D158" s="67"/>
      <x:c r="E158" s="83"/>
      <x:c r="F158" s="67"/>
      <x:c r="G158" s="67"/>
      <x:c r="H158" s="67"/>
      <x:c r="I158" s="67"/>
    </x:row>
    <x:row r="159">
      <x:c r="A159" s="83"/>
      <x:c r="B159" s="67"/>
      <x:c r="C159" s="67"/>
      <x:c r="D159" s="67"/>
      <x:c r="E159" s="83"/>
      <x:c r="F159" s="67"/>
      <x:c r="G159" s="67"/>
      <x:c r="H159" s="67"/>
      <x:c r="I159" s="67"/>
    </x:row>
    <x:row r="160">
      <x:c r="A160" s="83"/>
      <x:c r="B160" s="67"/>
      <x:c r="C160" s="67"/>
      <x:c r="D160" s="67"/>
      <x:c r="E160" s="83"/>
      <x:c r="F160" s="67"/>
      <x:c r="G160" s="67"/>
      <x:c r="H160" s="67"/>
      <x:c r="I160" s="67"/>
    </x:row>
    <x:row r="161">
      <x:c r="A161" s="83"/>
      <x:c r="B161" s="67"/>
      <x:c r="C161" s="67"/>
      <x:c r="D161" s="67"/>
      <x:c r="E161" s="83"/>
      <x:c r="F161" s="67"/>
      <x:c r="G161" s="67"/>
      <x:c r="H161" s="67"/>
      <x:c r="I161" s="67"/>
    </x:row>
    <x:row r="162">
      <x:c r="A162" s="83"/>
      <x:c r="B162" s="67"/>
      <x:c r="C162" s="67"/>
      <x:c r="D162" s="67"/>
      <x:c r="E162" s="83"/>
      <x:c r="F162" s="67"/>
      <x:c r="G162" s="67"/>
      <x:c r="H162" s="67"/>
      <x:c r="I162" s="67"/>
    </x:row>
    <x:row r="163">
      <x:c r="A163" s="83"/>
      <x:c r="B163" s="67"/>
      <x:c r="C163" s="67"/>
      <x:c r="D163" s="67"/>
      <x:c r="E163" s="83"/>
      <x:c r="F163" s="67"/>
      <x:c r="G163" s="67"/>
      <x:c r="H163" s="67"/>
      <x:c r="I163" s="67"/>
    </x:row>
    <x:row r="164">
      <x:c r="A164" s="83"/>
      <x:c r="B164" s="67"/>
      <x:c r="C164" s="67"/>
      <x:c r="D164" s="67"/>
      <x:c r="E164" s="83"/>
      <x:c r="F164" s="67"/>
      <x:c r="G164" s="67"/>
      <x:c r="H164" s="67"/>
      <x:c r="I164" s="67"/>
    </x:row>
    <x:row r="165">
      <x:c r="A165" s="83"/>
      <x:c r="B165" s="67"/>
      <x:c r="C165" s="67"/>
      <x:c r="D165" s="67"/>
      <x:c r="E165" s="83"/>
      <x:c r="F165" s="67"/>
      <x:c r="G165" s="67"/>
      <x:c r="H165" s="67"/>
      <x:c r="I165" s="67"/>
    </x:row>
    <x:row r="166">
      <x:c r="A166" s="83"/>
      <x:c r="B166" s="67"/>
      <x:c r="C166" s="67"/>
      <x:c r="D166" s="67"/>
      <x:c r="E166" s="83"/>
      <x:c r="F166" s="67"/>
      <x:c r="G166" s="67"/>
      <x:c r="H166" s="67"/>
      <x:c r="I166" s="67"/>
    </x:row>
    <x:row r="167">
      <x:c r="A167" s="83"/>
      <x:c r="B167" s="67"/>
      <x:c r="C167" s="67"/>
      <x:c r="D167" s="67"/>
      <x:c r="E167" s="83"/>
      <x:c r="F167" s="67"/>
      <x:c r="G167" s="67"/>
      <x:c r="H167" s="67"/>
      <x:c r="I167" s="67"/>
    </x:row>
    <x:row r="168">
      <x:c r="A168" s="83"/>
      <x:c r="B168" s="67"/>
      <x:c r="C168" s="67"/>
      <x:c r="D168" s="67"/>
      <x:c r="E168" s="83"/>
      <x:c r="F168" s="67"/>
      <x:c r="G168" s="67"/>
      <x:c r="H168" s="67"/>
      <x:c r="I168" s="67"/>
    </x:row>
    <x:row r="169">
      <x:c r="A169" s="83"/>
      <x:c r="B169" s="67"/>
      <x:c r="C169" s="67"/>
      <x:c r="D169" s="67"/>
      <x:c r="E169" s="83"/>
      <x:c r="F169" s="67"/>
      <x:c r="G169" s="67"/>
      <x:c r="H169" s="67"/>
      <x:c r="I169" s="67"/>
    </x:row>
    <x:row r="170">
      <x:c r="A170" s="83"/>
      <x:c r="B170" s="67"/>
      <x:c r="C170" s="67"/>
      <x:c r="D170" s="67"/>
      <x:c r="E170" s="83"/>
      <x:c r="F170" s="67"/>
      <x:c r="G170" s="67"/>
      <x:c r="H170" s="67"/>
      <x:c r="I170" s="67"/>
    </x:row>
    <x:row r="171">
      <x:c r="A171" s="83"/>
      <x:c r="B171" s="67"/>
      <x:c r="C171" s="67"/>
      <x:c r="D171" s="67"/>
      <x:c r="E171" s="83"/>
      <x:c r="F171" s="67"/>
      <x:c r="G171" s="67"/>
      <x:c r="H171" s="67"/>
      <x:c r="I171" s="67"/>
    </x:row>
    <x:row r="172">
      <x:c r="A172" s="83"/>
      <x:c r="B172" s="67"/>
      <x:c r="C172" s="67"/>
      <x:c r="D172" s="67"/>
      <x:c r="E172" s="83"/>
      <x:c r="F172" s="67"/>
      <x:c r="G172" s="67"/>
      <x:c r="H172" s="67"/>
      <x:c r="I172" s="67"/>
    </x:row>
    <x:row r="173">
      <x:c r="A173" s="83"/>
      <x:c r="B173" s="67"/>
      <x:c r="C173" s="67"/>
      <x:c r="D173" s="67"/>
      <x:c r="E173" s="83"/>
      <x:c r="F173" s="67"/>
      <x:c r="G173" s="67"/>
      <x:c r="H173" s="67"/>
      <x:c r="I173" s="67"/>
    </x:row>
    <x:row r="174">
      <x:c r="A174" s="83"/>
      <x:c r="B174" s="67"/>
      <x:c r="C174" s="67"/>
      <x:c r="D174" s="67"/>
      <x:c r="E174" s="83"/>
      <x:c r="F174" s="67"/>
      <x:c r="G174" s="67"/>
      <x:c r="H174" s="67"/>
      <x:c r="I174" s="67"/>
    </x:row>
    <x:row r="175">
      <x:c r="A175" s="83"/>
      <x:c r="B175" s="67"/>
      <x:c r="C175" s="67"/>
      <x:c r="D175" s="67"/>
      <x:c r="E175" s="83"/>
      <x:c r="F175" s="67"/>
      <x:c r="G175" s="67"/>
      <x:c r="H175" s="67"/>
      <x:c r="I175" s="67"/>
    </x:row>
    <x:row r="176">
      <x:c r="A176" s="83"/>
      <x:c r="B176" s="67"/>
      <x:c r="C176" s="67"/>
      <x:c r="D176" s="67"/>
      <x:c r="E176" s="83"/>
      <x:c r="F176" s="67"/>
      <x:c r="G176" s="67"/>
      <x:c r="H176" s="67"/>
      <x:c r="I176" s="67"/>
    </x:row>
    <x:row r="177">
      <x:c r="A177" s="83"/>
      <x:c r="B177" s="67"/>
      <x:c r="C177" s="67"/>
      <x:c r="D177" s="67"/>
      <x:c r="E177" s="83"/>
      <x:c r="F177" s="67"/>
      <x:c r="G177" s="67"/>
      <x:c r="H177" s="67"/>
      <x:c r="I177" s="67"/>
    </x:row>
    <x:row r="178">
      <x:c r="A178" s="83"/>
      <x:c r="B178" s="67"/>
      <x:c r="C178" s="67"/>
      <x:c r="D178" s="67"/>
      <x:c r="E178" s="83"/>
      <x:c r="F178" s="67"/>
      <x:c r="G178" s="67"/>
      <x:c r="H178" s="67"/>
      <x:c r="I178" s="67"/>
    </x:row>
    <x:row r="179">
      <x:c r="A179" s="83"/>
      <x:c r="B179" s="67"/>
      <x:c r="C179" s="67"/>
      <x:c r="D179" s="67"/>
      <x:c r="E179" s="83"/>
      <x:c r="F179" s="67"/>
      <x:c r="G179" s="67"/>
      <x:c r="H179" s="67"/>
      <x:c r="I179" s="67"/>
    </x:row>
    <x:row r="180">
      <x:c r="A180" s="83"/>
      <x:c r="B180" s="67"/>
      <x:c r="C180" s="67"/>
      <x:c r="D180" s="67"/>
      <x:c r="E180" s="83"/>
      <x:c r="F180" s="67"/>
      <x:c r="G180" s="67"/>
      <x:c r="H180" s="67"/>
      <x:c r="I180" s="67"/>
    </x:row>
    <x:row r="181">
      <x:c r="A181" s="83"/>
      <x:c r="B181" s="67"/>
      <x:c r="C181" s="67"/>
      <x:c r="D181" s="67"/>
      <x:c r="E181" s="83"/>
      <x:c r="F181" s="67"/>
      <x:c r="G181" s="67"/>
      <x:c r="H181" s="67"/>
      <x:c r="I181" s="67"/>
    </x:row>
    <x:row r="182">
      <x:c r="A182" s="83"/>
      <x:c r="B182" s="67"/>
      <x:c r="C182" s="67"/>
      <x:c r="D182" s="67"/>
      <x:c r="E182" s="83"/>
      <x:c r="F182" s="67"/>
      <x:c r="G182" s="67"/>
      <x:c r="H182" s="67"/>
      <x:c r="I182" s="67"/>
    </x:row>
    <x:row r="183">
      <x:c r="A183" s="83"/>
      <x:c r="B183" s="67"/>
      <x:c r="C183" s="67"/>
      <x:c r="D183" s="67"/>
      <x:c r="E183" s="83"/>
      <x:c r="F183" s="67"/>
      <x:c r="G183" s="67"/>
      <x:c r="H183" s="67"/>
      <x:c r="I183" s="67"/>
    </x:row>
    <x:row r="184">
      <x:c r="A184" s="83"/>
      <x:c r="B184" s="67"/>
      <x:c r="C184" s="67"/>
      <x:c r="D184" s="67"/>
      <x:c r="E184" s="83"/>
      <x:c r="F184" s="67"/>
      <x:c r="G184" s="67"/>
      <x:c r="H184" s="67"/>
      <x:c r="I184" s="67"/>
    </x:row>
    <x:row r="185">
      <x:c r="A185" s="83"/>
      <x:c r="B185" s="67"/>
      <x:c r="C185" s="67"/>
      <x:c r="D185" s="67"/>
      <x:c r="E185" s="83"/>
      <x:c r="F185" s="67"/>
      <x:c r="G185" s="67"/>
      <x:c r="H185" s="67"/>
      <x:c r="I185" s="67"/>
    </x:row>
    <x:row r="186">
      <x:c r="A186" s="83"/>
      <x:c r="B186" s="67"/>
      <x:c r="C186" s="67"/>
      <x:c r="D186" s="67"/>
      <x:c r="E186" s="83"/>
      <x:c r="F186" s="67"/>
      <x:c r="G186" s="67"/>
      <x:c r="H186" s="67"/>
      <x:c r="I186" s="67"/>
    </x:row>
    <x:row r="187">
      <x:c r="A187" s="83"/>
      <x:c r="B187" s="67"/>
      <x:c r="C187" s="67"/>
      <x:c r="D187" s="67"/>
      <x:c r="E187" s="83"/>
      <x:c r="F187" s="67"/>
      <x:c r="G187" s="67"/>
      <x:c r="H187" s="67"/>
      <x:c r="I187" s="67"/>
    </x:row>
    <x:row r="188">
      <x:c r="A188" s="83"/>
      <x:c r="B188" s="67"/>
      <x:c r="C188" s="67"/>
      <x:c r="D188" s="67"/>
      <x:c r="E188" s="83"/>
      <x:c r="F188" s="67"/>
      <x:c r="G188" s="67"/>
      <x:c r="H188" s="67"/>
      <x:c r="I188" s="67"/>
    </x:row>
    <x:row r="189">
      <x:c r="A189" s="83"/>
      <x:c r="B189" s="67"/>
      <x:c r="C189" s="67"/>
      <x:c r="D189" s="67"/>
      <x:c r="E189" s="83"/>
      <x:c r="F189" s="67"/>
      <x:c r="G189" s="67"/>
      <x:c r="H189" s="67"/>
      <x:c r="I189" s="67"/>
    </x:row>
    <x:row r="190">
      <x:c r="A190" s="83"/>
      <x:c r="B190" s="67"/>
      <x:c r="C190" s="67"/>
      <x:c r="D190" s="67"/>
      <x:c r="E190" s="83"/>
      <x:c r="F190" s="67"/>
      <x:c r="G190" s="67"/>
      <x:c r="H190" s="67"/>
      <x:c r="I190" s="67"/>
    </x:row>
    <x:row r="191">
      <x:c r="A191" s="83"/>
      <x:c r="B191" s="67"/>
      <x:c r="C191" s="67"/>
      <x:c r="D191" s="67"/>
      <x:c r="E191" s="83"/>
      <x:c r="F191" s="67"/>
      <x:c r="G191" s="67"/>
      <x:c r="H191" s="67"/>
      <x:c r="I191" s="67"/>
    </x:row>
    <x:row r="192">
      <x:c r="A192" s="83"/>
      <x:c r="B192" s="67"/>
      <x:c r="C192" s="67"/>
      <x:c r="D192" s="67"/>
      <x:c r="E192" s="83"/>
      <x:c r="F192" s="67"/>
      <x:c r="G192" s="67"/>
      <x:c r="H192" s="67"/>
      <x:c r="I192" s="67"/>
    </x:row>
    <x:row r="193">
      <x:c r="A193" s="83"/>
      <x:c r="B193" s="67"/>
      <x:c r="C193" s="67"/>
      <x:c r="D193" s="67"/>
      <x:c r="E193" s="83"/>
      <x:c r="F193" s="67"/>
      <x:c r="G193" s="67"/>
      <x:c r="H193" s="67"/>
      <x:c r="I193" s="67"/>
    </x:row>
    <x:row r="194">
      <x:c r="A194" s="83"/>
      <x:c r="B194" s="67"/>
      <x:c r="C194" s="67"/>
      <x:c r="D194" s="67"/>
      <x:c r="E194" s="83"/>
      <x:c r="F194" s="67"/>
      <x:c r="G194" s="67"/>
      <x:c r="H194" s="67"/>
      <x:c r="I194" s="67"/>
    </x:row>
    <x:row r="195">
      <x:c r="A195" s="83"/>
      <x:c r="B195" s="67"/>
      <x:c r="C195" s="67"/>
      <x:c r="D195" s="67"/>
      <x:c r="E195" s="83"/>
      <x:c r="F195" s="67"/>
      <x:c r="G195" s="67"/>
      <x:c r="H195" s="67"/>
      <x:c r="I195" s="67"/>
    </x:row>
    <x:row r="196">
      <x:c r="A196" s="83"/>
      <x:c r="B196" s="67"/>
      <x:c r="C196" s="67"/>
      <x:c r="D196" s="67"/>
      <x:c r="E196" s="83"/>
      <x:c r="F196" s="67"/>
      <x:c r="G196" s="67"/>
      <x:c r="H196" s="67"/>
      <x:c r="I196" s="67"/>
    </x:row>
    <x:row r="197">
      <x:c r="A197" s="83"/>
      <x:c r="B197" s="67"/>
      <x:c r="C197" s="67"/>
      <x:c r="D197" s="67"/>
      <x:c r="E197" s="83"/>
      <x:c r="F197" s="67"/>
      <x:c r="G197" s="67"/>
      <x:c r="H197" s="67"/>
      <x:c r="I197" s="67"/>
    </x:row>
    <x:row r="198">
      <x:c r="A198" s="83"/>
      <x:c r="B198" s="67"/>
      <x:c r="C198" s="67"/>
      <x:c r="D198" s="67"/>
      <x:c r="E198" s="83"/>
      <x:c r="F198" s="67"/>
      <x:c r="G198" s="67"/>
      <x:c r="H198" s="67"/>
      <x:c r="I198" s="67"/>
    </x:row>
    <x:row r="199">
      <x:c r="A199" s="83"/>
      <x:c r="B199" s="67"/>
      <x:c r="C199" s="67"/>
      <x:c r="D199" s="67"/>
      <x:c r="E199" s="83"/>
      <x:c r="F199" s="67"/>
      <x:c r="G199" s="67"/>
      <x:c r="H199" s="67"/>
      <x:c r="I199" s="67"/>
    </x:row>
    <x:row r="200">
      <x:c r="A200" s="83"/>
      <x:c r="B200" s="67"/>
      <x:c r="C200" s="67"/>
      <x:c r="D200" s="67"/>
      <x:c r="E200" s="83"/>
      <x:c r="F200" s="67"/>
      <x:c r="G200" s="67"/>
      <x:c r="H200" s="67"/>
      <x:c r="I200" s="67"/>
    </x:row>
    <x:row r="201">
      <x:c r="A201" s="83"/>
      <x:c r="B201" s="67"/>
      <x:c r="C201" s="67"/>
      <x:c r="D201" s="67"/>
      <x:c r="E201" s="83"/>
      <x:c r="F201" s="67"/>
      <x:c r="G201" s="67"/>
      <x:c r="H201" s="67"/>
      <x:c r="I201" s="67"/>
    </x:row>
    <x:row r="202">
      <x:c r="A202" s="83"/>
      <x:c r="B202" s="67"/>
      <x:c r="C202" s="67"/>
      <x:c r="D202" s="67"/>
      <x:c r="E202" s="83"/>
      <x:c r="F202" s="67"/>
      <x:c r="G202" s="67"/>
      <x:c r="H202" s="67"/>
      <x:c r="I202" s="67"/>
    </x:row>
    <x:row r="203">
      <x:c r="A203" s="83"/>
      <x:c r="B203" s="67"/>
      <x:c r="C203" s="67"/>
      <x:c r="D203" s="67"/>
      <x:c r="E203" s="83"/>
      <x:c r="F203" s="67"/>
      <x:c r="G203" s="67"/>
      <x:c r="H203" s="67"/>
      <x:c r="I203" s="67"/>
    </x:row>
    <x:row r="204">
      <x:c r="A204" s="83"/>
      <x:c r="B204" s="67"/>
      <x:c r="C204" s="67"/>
      <x:c r="D204" s="67"/>
      <x:c r="E204" s="83"/>
      <x:c r="F204" s="67"/>
      <x:c r="G204" s="67"/>
      <x:c r="H204" s="67"/>
      <x:c r="I204" s="67"/>
    </x:row>
  </x:sheetData>
  <x:mergeCells>
    <x:mergeCell ref="A1:I1"/>
    <x:mergeCell ref="A2:I2"/>
  </x:mergeCells>
  <x:dataValidations count="2">
    <x:dataValidation type="list" sqref="F5:F204">
      <x:formula1>"Open,In Progress,Complete,Deferred"</x:formula1>
    </x:dataValidation>
    <x:dataValidation type="list" sqref="H5:H204">
      <x:formula1>"Yes,No,Pending"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60" hidden="0" customWidth="1"/>
    <x:col min="3" max="3" width="25" hidden="0" customWidth="1"/>
    <x:col min="4" max="4" width="38" hidden="0" customWidth="1"/>
  </x:cols>
  <x:sheetData>
    <x:row r="1" ht="30" customHeight="1">
      <x:c r="A1" s="46" t="str">
        <x:v>LINKED GLOSSARY</x:v>
      </x:c>
      <x:c r="B1" s="46"/>
      <x:c r="C1" s="46"/>
      <x:c r="D1" s="46"/>
    </x:row>
    <x:row r="2" ht="22" customHeight="1">
      <x:c r="A2" s="47" t="str">
        <x:v>Controlled definitions for consistent use across the system.</x:v>
      </x:c>
      <x:c r="B2" s="47"/>
      <x:c r="C2" s="47"/>
      <x:c r="D2" s="47"/>
    </x:row>
    <x:row r="3">
      <x:c r="A3" s="59"/>
      <x:c r="B3" s="59"/>
      <x:c r="C3" s="59"/>
      <x:c r="D3" s="59"/>
    </x:row>
    <x:row r="4" ht="30" customHeight="1">
      <x:c r="A4" s="49" t="str">
        <x:v>Term</x:v>
      </x:c>
      <x:c r="B4" s="49" t="str">
        <x:v>Definition</x:v>
      </x:c>
      <x:c r="C4" s="49" t="str">
        <x:v>Related Tool / Sheet</x:v>
      </x:c>
      <x:c r="D4" s="49" t="str">
        <x:v>Control Note</x:v>
      </x:c>
    </x:row>
    <x:row r="5">
      <x:c r="A5" s="101" t="str">
        <x:v>Absolute percent error</x:v>
      </x:c>
      <x:c r="B5" s="59" t="str">
        <x:v>Size of forecast error without regard to direction.</x:v>
      </x:c>
      <x:c r="C5" s="59" t="str">
        <x:v>Accuracy Review</x:v>
      </x:c>
      <x:c r="D5" s="59" t="str">
        <x:v>Use for accuracy.</x:v>
      </x:c>
    </x:row>
    <x:row r="6">
      <x:c r="A6" s="101" t="str">
        <x:v>Average check</x:v>
      </x:c>
      <x:c r="B6" s="59" t="str">
        <x:v>Net sales divided by guest count.</x:v>
      </x:c>
      <x:c r="C6" s="59" t="str">
        <x:v>Daily Journal</x:v>
      </x:c>
      <x:c r="D6" s="59" t="str">
        <x:v>Keep sales and guest definitions stable.</x:v>
      </x:c>
    </x:row>
    <x:row r="7">
      <x:c r="A7" s="101" t="str">
        <x:v>Bias</x:v>
      </x:c>
      <x:c r="B7" s="59" t="str">
        <x:v>Average signed forecast error; indicates habitual over/under forecasting.</x:v>
      </x:c>
      <x:c r="C7" s="59" t="str">
        <x:v>Accuracy Review</x:v>
      </x:c>
      <x:c r="D7" s="59" t="str">
        <x:v>Positive/negative interpretation is shown in scorecard.</x:v>
      </x:c>
    </x:row>
    <x:row r="8">
      <x:c r="A8" s="101" t="str">
        <x:v>Comparable day</x:v>
      </x:c>
      <x:c r="B8" s="59" t="str">
        <x:v>Prior trading day selected for meaningful similarity to the forecast day.</x:v>
      </x:c>
      <x:c r="C8" s="59" t="str">
        <x:v>Comparable Days</x:v>
      </x:c>
      <x:c r="D8" s="59" t="str">
        <x:v>Selection and weight require a reason.</x:v>
      </x:c>
    </x:row>
    <x:row r="9">
      <x:c r="A9" s="101" t="str">
        <x:v>Earned labor hours</x:v>
      </x:c>
      <x:c r="B9" s="59" t="str">
        <x:v>Hours justified by actual workload at the approved labor standard.</x:v>
      </x:c>
      <x:c r="C9" s="59" t="str">
        <x:v>Labor Demand</x:v>
      </x:c>
      <x:c r="D9" s="59" t="str">
        <x:v>Do not override minimum coverage.</x:v>
      </x:c>
    </x:row>
    <x:row r="10">
      <x:c r="A10" s="101" t="str">
        <x:v>Fixed work</x:v>
      </x:c>
      <x:c r="B10" s="59" t="str">
        <x:v>Required work that does not vary directly with sales.</x:v>
      </x:c>
      <x:c r="C10" s="59" t="str">
        <x:v>Labor Demand</x:v>
      </x:c>
      <x:c r="D10" s="59" t="str">
        <x:v>Opening, closing, cleaning, receiving, training.</x:v>
      </x:c>
    </x:row>
    <x:row r="11">
      <x:c r="A11" s="101" t="str">
        <x:v>Forecast range</x:v>
      </x:c>
      <x:c r="B11" s="59" t="str">
        <x:v>Low, most-likely, and high demand outcomes.</x:v>
      </x:c>
      <x:c r="C11" s="59" t="str">
        <x:v>Daily Forecast</x:v>
      </x:c>
      <x:c r="D11" s="59" t="str">
        <x:v>Factors come from confidence setup.</x:v>
      </x:c>
    </x:row>
    <x:row r="12">
      <x:c r="A12" s="101" t="str">
        <x:v>GPLH</x:v>
      </x:c>
      <x:c r="B12" s="59" t="str">
        <x:v>Guests per productive labor hour.</x:v>
      </x:c>
      <x:c r="C12" s="59" t="str">
        <x:v>Labor Demand</x:v>
      </x:c>
      <x:c r="D12" s="59" t="str">
        <x:v>Protects service when check changes.</x:v>
      </x:c>
    </x:row>
    <x:row r="13">
      <x:c r="A13" s="101" t="str">
        <x:v>Labor demand</x:v>
      </x:c>
      <x:c r="B13" s="59" t="str">
        <x:v>Hours and coverage required to perform forecast workload.</x:v>
      </x:c>
      <x:c r="C13" s="59" t="str">
        <x:v>Labor Demand</x:v>
      </x:c>
      <x:c r="D13" s="59" t="str">
        <x:v>Highest justified requirement plus fixed/event work.</x:v>
      </x:c>
    </x:row>
    <x:row r="14">
      <x:c r="A14" s="101" t="str">
        <x:v>Minimum coverage</x:v>
      </x:c>
      <x:c r="B14" s="59" t="str">
        <x:v>Lowest approved role coverage regardless of productivity target.</x:v>
      </x:c>
      <x:c r="C14" s="59" t="str">
        <x:v>Setup / Labor Demand</x:v>
      </x:c>
      <x:c r="D14" s="59" t="str">
        <x:v>Safety and operations guardrail.</x:v>
      </x:c>
    </x:row>
    <x:row r="15">
      <x:c r="A15" s="101" t="str">
        <x:v>Net sales</x:v>
      </x:c>
      <x:c r="B15" s="59" t="str">
        <x:v>Sales under the organization’s controlled definition.</x:v>
      </x:c>
      <x:c r="C15" s="59" t="str">
        <x:v>Setup / Daily Journal</x:v>
      </x:c>
      <x:c r="D15" s="59" t="str">
        <x:v>Document tax, discounts, comps, and cutoff.</x:v>
      </x:c>
    </x:row>
    <x:row r="16">
      <x:c r="A16" s="101" t="str">
        <x:v>SPLH</x:v>
      </x:c>
      <x:c r="B16" s="59" t="str">
        <x:v>Net sales per productive labor hour.</x:v>
      </x:c>
      <x:c r="C16" s="59" t="str">
        <x:v>Labor Demand</x:v>
      </x:c>
      <x:c r="D16" s="59" t="str">
        <x:v>Productivity input, not the only staffing rule.</x:v>
      </x:c>
    </x:row>
    <x:row r="17">
      <x:c r="A17" s="101" t="str">
        <x:v>Trading-day normalization</x:v>
      </x:c>
      <x:c r="B17" s="59" t="str">
        <x:v>Comparison using equal or explicitly adjusted operating days.</x:v>
      </x:c>
      <x:c r="C17" s="59" t="str">
        <x:v>YTD Analysis</x:v>
      </x:c>
      <x:c r="D17" s="59" t="str">
        <x:v>Prevents calendar distortion.</x:v>
      </x:c>
    </x:row>
    <x:row r="18">
      <x:c r="A18" s="101" t="str">
        <x:v>YTD</x:v>
      </x:c>
      <x:c r="B18" s="59" t="str">
        <x:v>Year to date through the selected reporting day.</x:v>
      </x:c>
      <x:c r="C18" s="59" t="str">
        <x:v>YTD Analysis</x:v>
      </x:c>
      <x:c r="D18" s="59" t="str">
        <x:v>Use equal trading days where possible.</x:v>
      </x:c>
    </x:row>
    <x:row r="19">
      <x:c r="A19" s="101"/>
      <x:c r="B19" s="59"/>
      <x:c r="C19" s="59"/>
      <x:c r="D19" s="59"/>
    </x:row>
    <x:row r="20">
      <x:c r="A20" s="101"/>
      <x:c r="B20" s="59"/>
      <x:c r="C20" s="59"/>
      <x:c r="D20" s="59"/>
    </x:row>
    <x:row r="21">
      <x:c r="A21" s="101"/>
      <x:c r="B21" s="59"/>
      <x:c r="C21" s="59"/>
      <x:c r="D21" s="59"/>
    </x:row>
    <x:row r="22">
      <x:c r="A22" s="101"/>
      <x:c r="B22" s="59"/>
      <x:c r="C22" s="59"/>
      <x:c r="D22" s="59"/>
    </x:row>
    <x:row r="23">
      <x:c r="A23" s="101"/>
      <x:c r="B23" s="59"/>
      <x:c r="C23" s="59"/>
      <x:c r="D23" s="59"/>
    </x:row>
    <x:row r="24">
      <x:c r="A24" s="101"/>
      <x:c r="B24" s="59"/>
      <x:c r="C24" s="59"/>
      <x:c r="D24" s="59"/>
    </x:row>
    <x:row r="25">
      <x:c r="A25" s="101"/>
      <x:c r="B25" s="59"/>
      <x:c r="C25" s="59"/>
      <x:c r="D25" s="59"/>
    </x:row>
    <x:row r="26">
      <x:c r="A26" s="101"/>
      <x:c r="B26" s="59"/>
      <x:c r="C26" s="59"/>
      <x:c r="D26" s="59"/>
    </x:row>
    <x:row r="27">
      <x:c r="A27" s="101"/>
      <x:c r="B27" s="59"/>
      <x:c r="C27" s="59"/>
      <x:c r="D27" s="59"/>
    </x:row>
    <x:row r="28">
      <x:c r="A28" s="101"/>
      <x:c r="B28" s="59"/>
      <x:c r="C28" s="59"/>
      <x:c r="D28" s="59"/>
    </x:row>
    <x:row r="29">
      <x:c r="A29" s="101"/>
      <x:c r="B29" s="59"/>
      <x:c r="C29" s="59"/>
      <x:c r="D29" s="59"/>
    </x:row>
    <x:row r="30">
      <x:c r="A30" s="101"/>
      <x:c r="B30" s="59"/>
      <x:c r="C30" s="59"/>
      <x:c r="D30" s="59"/>
    </x:row>
  </x:sheetData>
  <x:mergeCells>
    <x:mergeCell ref="A1:D1"/>
    <x:mergeCell ref="A2:D2"/>
  </x:mergeCells>
  <x:pageMargins left="0.7" right="0.7" top="0.75" bottom="0.75" header="0.3" footer="0.3"/>
</x:worksheet>
</file>