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worksheets/sheet5.xml" ContentType="application/vnd.openxmlformats-officedocument.spreadsheetml.worksheet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3.xml" ContentType="application/vnd.openxmlformats-officedocument.spreadsheetml.table+xml"/>
  <Override PartName="/xl/worksheets/sheet8.xml" ContentType="application/vnd.openxmlformats-officedocument.spreadsheetml.worksheet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ables/table5.xml" ContentType="application/vnd.openxmlformats-officedocument.spreadsheetml.table+xml"/>
  <Override PartName="/xl/worksheets/sheet10.xml" ContentType="application/vnd.openxmlformats-officedocument.spreadsheetml.worksheet+xml"/>
  <Override PartName="/xl/tables/table6.xml" ContentType="application/vnd.openxmlformats-officedocument.spreadsheetml.table+xml"/>
  <Override PartName="/xl/worksheets/sheet11.xml" ContentType="application/vnd.openxmlformats-officedocument.spreadsheetml.worksheet+xml"/>
  <Override PartName="/xl/tables/table7.xml" ContentType="application/vnd.openxmlformats-officedocument.spreadsheetml.table+xml"/>
  <Override PartName="/xl/worksheets/sheet12.xml" ContentType="application/vnd.openxmlformats-officedocument.spreadsheetml.worksheet+xml"/>
  <Override PartName="/xl/tables/table8.xml" ContentType="application/vnd.openxmlformats-officedocument.spreadsheetml.table+xml"/>
  <Override PartName="/xl/worksheets/sheet13.xml" ContentType="application/vnd.openxmlformats-officedocument.spreadsheetml.worksheet+xml"/>
  <Override PartName="/xl/tables/table9.xml" ContentType="application/vnd.openxmlformats-officedocument.spreadsheetml.table+xml"/>
  <Override PartName="/xl/worksheets/sheet14.xml" ContentType="application/vnd.openxmlformats-officedocument.spreadsheetml.worksheet+xml"/>
  <Override PartName="/xl/tables/table10.xml" ContentType="application/vnd.openxmlformats-officedocument.spreadsheetml.table+xml"/>
  <Override PartName="/xl/worksheets/sheet15.xml" ContentType="application/vnd.openxmlformats-officedocument.spreadsheetml.worksheet+xml"/>
  <Override PartName="/xl/tables/table11.xml" ContentType="application/vnd.openxmlformats-officedocument.spreadsheetml.table+xml"/>
  <Override PartName="/xl/worksheets/sheet16.xml" ContentType="application/vnd.openxmlformats-officedocument.spreadsheetml.worksheet+xml"/>
  <Override PartName="/xl/tables/table12.xml" ContentType="application/vnd.openxmlformats-officedocument.spreadsheetml.table+xml"/>
  <Override PartName="/xl/worksheets/sheet17.xml" ContentType="application/vnd.openxmlformats-officedocument.spreadsheetml.worksheet+xml"/>
  <Override PartName="/xl/tables/table13.xml" ContentType="application/vnd.openxmlformats-officedocument.spreadsheetml.table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7ef37ee5d44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fc7def089998456f"/>
    <x:sheet xmlns:r="http://schemas.openxmlformats.org/officeDocument/2006/relationships" name="Settings" sheetId="2" r:id="Rbfaa825a30934b7d"/>
    <x:sheet xmlns:r="http://schemas.openxmlformats.org/officeDocument/2006/relationships" name="Tool Index" sheetId="3" r:id="R298e4911d21b4899"/>
    <x:sheet xmlns:r="http://schemas.openxmlformats.org/officeDocument/2006/relationships" name="Action Log" sheetId="4" r:id="R867945ff66eb4ba3"/>
    <x:sheet xmlns:r="http://schemas.openxmlformats.org/officeDocument/2006/relationships" name="Review Calendar" sheetId="5" r:id="R5de48a26b55046a1"/>
    <x:sheet xmlns:r="http://schemas.openxmlformats.org/officeDocument/2006/relationships" name="Definitions Sources" sheetId="6" r:id="Rb64a487d204c422d"/>
    <x:sheet xmlns:r="http://schemas.openxmlformats.org/officeDocument/2006/relationships" name="New Hires" sheetId="7" r:id="R0b68b6ff402748d8"/>
    <x:sheet xmlns:r="http://schemas.openxmlformats.org/officeDocument/2006/relationships" name="Onboarding" sheetId="8" r:id="R5a62760af24c418e"/>
    <x:sheet xmlns:r="http://schemas.openxmlformats.org/officeDocument/2006/relationships" name="Station Training" sheetId="9" r:id="R3738d8de34264ca7"/>
    <x:sheet xmlns:r="http://schemas.openxmlformats.org/officeDocument/2006/relationships" name="Task Mastery" sheetId="10" r:id="Rbf1bc36a2d3b4ce4"/>
    <x:sheet xmlns:r="http://schemas.openxmlformats.org/officeDocument/2006/relationships" name="Trainer Auth" sheetId="11" r:id="Re8281d9ff1c547cf"/>
    <x:sheet xmlns:r="http://schemas.openxmlformats.org/officeDocument/2006/relationships" name="Certifications" sheetId="12" r:id="R0475cf1354844a95"/>
    <x:sheet xmlns:r="http://schemas.openxmlformats.org/officeDocument/2006/relationships" name="Coaching" sheetId="13" r:id="Ra0d5a9cbe4f24673"/>
    <x:sheet xmlns:r="http://schemas.openxmlformats.org/officeDocument/2006/relationships" name="Retraining" sheetId="14" r:id="R9a1a6389833a4bc7"/>
    <x:sheet xmlns:r="http://schemas.openxmlformats.org/officeDocument/2006/relationships" name="30 Day Reviews" sheetId="15" r:id="Rb1df190ecfb94761"/>
    <x:sheet xmlns:r="http://schemas.openxmlformats.org/officeDocument/2006/relationships" name="Cross Training" sheetId="16" r:id="R0c820b0559a841a0"/>
    <x:sheet xmlns:r="http://schemas.openxmlformats.org/officeDocument/2006/relationships" name="Training Gaps" sheetId="17" r:id="R659cd09303674705"/>
    <x:sheet xmlns:r="http://schemas.openxmlformats.org/officeDocument/2006/relationships" name="Dashboard" sheetId="18" r:id="Rd78a4fff2f334504"/>
    <x:sheet xmlns:r="http://schemas.openxmlformats.org/officeDocument/2006/relationships" name="Checks" sheetId="19" r:id="Rec72e8cd4e5542e9"/>
    <x:sheet xmlns:r="http://schemas.openxmlformats.org/officeDocument/2006/relationships" name="Monthly Review" sheetId="20" r:id="R12973ad7bde04db8"/>
    <x:sheet xmlns:r="http://schemas.openxmlformats.org/officeDocument/2006/relationships" name="Daily Training" sheetId="21" r:id="R93a07b97f09241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.0%"/>
  </x:numFmts>
  <x:fonts count="9">
    <x:font>
      <x:sz val="11"/>
      <x:name val="Carlito"/>
    </x:font>
    <x:font>
      <x:b/>
      <x:sz val="18"/>
      <x:color rgb="FFFFFFFF"/>
      <x:name val="Carlito"/>
    </x:font>
    <x:font>
      <x:i/>
      <x:sz val="9"/>
      <x:color rgb="FF5C6570"/>
      <x:name val="Carlito"/>
    </x:font>
    <x:font>
      <x:b/>
      <x:sz val="10"/>
      <x:color rgb="FFFFFFFF"/>
      <x:name val="Carlito"/>
    </x:font>
    <x:font>
      <x:b/>
      <x:sz val="10"/>
      <x:color rgb="FF0B2545"/>
      <x:name val="Carlito"/>
    </x:font>
    <x:font>
      <x:b/>
      <x:sz val="9"/>
      <x:color rgb="FF0B2545"/>
      <x:name val="Carlito"/>
    </x:font>
    <x:font>
      <x:b/>
      <x:sz val="18"/>
      <x:color rgb="FF0B2545"/>
      <x:name val="Carlito"/>
    </x:font>
    <x:font>
      <x:i/>
      <x:sz val="10"/>
      <x:color rgb="FF586574"/>
      <x:name val="Carlito"/>
    </x:font>
    <x:font>
      <x:sz val="10"/>
      <x:name val="Carlito"/>
    </x:font>
  </x:fonts>
  <x:fills count="10">
    <x:fill>
      <x:patternFill patternType="none"/>
    </x:fill>
    <x:fill>
      <x:patternFill patternType="gray125"/>
    </x:fill>
    <x:fill>
      <x:patternFill patternType="solid">
        <x:fgColor rgb="FF0B2545"/>
      </x:patternFill>
    </x:fill>
    <x:fill>
      <x:patternFill patternType="solid">
        <x:fgColor rgb="FFF7F1E3"/>
      </x:patternFill>
    </x:fill>
    <x:fill>
      <x:patternFill patternType="solid">
        <x:fgColor rgb="FFB38B2E"/>
      </x:patternFill>
    </x:fill>
    <x:fill>
      <x:patternFill patternType="solid">
        <x:fgColor rgb="FFEAF2F8"/>
      </x:patternFill>
    </x:fill>
    <x:fill>
      <x:patternFill patternType="solid">
        <x:fgColor rgb="FFF7F0DF"/>
      </x:patternFill>
    </x:fill>
    <x:fill>
      <x:patternFill patternType="solid">
        <x:fgColor rgb="FF0F2D4D"/>
      </x:patternFill>
    </x:fill>
    <x:fill>
      <x:patternFill patternType="solid">
        <x:fgColor rgb="FFF7F0DF"/>
      </x:patternFill>
    </x:fill>
    <x:fill>
      <x:patternFill patternType="solid">
        <x:fgColor rgb="FFEAF5FB"/>
      </x:patternFill>
    </x:fill>
  </x:fills>
  <x:borders count="3">
    <x:border/>
    <x:border/>
    <x:border>
      <x:bottom/>
    </x:border>
  </x:borders>
  <x:cellStyleXfs count="1">
    <x:xf numFmtId="0" fontId="0" fillId="0" borderId="0"/>
  </x:cellStyleXfs>
  <x:cellXfs count="7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wrapText="1"/>
    </x:xf>
    <x:xf numFmtId="200" fontId="0" fillId="5" borderId="0" xfId="0" applyNumberFormat="1" applyFont="1" applyFill="1" applyBorder="1" applyAlignment="1">
      <x:alignment wrapText="1"/>
    </x:xf>
    <x:xf numFmtId="200" fontId="0" fillId="5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3" borderId="0" xfId="0" applyNumberFormat="1" applyFont="1" applyFill="1" applyBorder="1" applyAlignment="1">
      <x:alignment wrapText="1"/>
    </x:xf>
    <x:xf numFmtId="201" fontId="0" fillId="3" borderId="1" xfId="0" applyNumberFormat="1" applyFont="1" applyFill="1" applyBorder="1" applyAlignment="1">
      <x:alignment wrapText="1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horizontal="center"/>
    </x:xf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 applyAlignment="1">
      <x:alignment horizontal="center" vertical="center"/>
    </x:xf>
    <x:xf numFmtId="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horizontal="center"/>
    </x:xf>
    <x:xf numFmtId="0" fontId="6" fillId="3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/>
    <x:xf numFmtId="0" fontId="0" fillId="6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201" fontId="0" fillId="6" borderId="0" xfId="0" applyNumberFormat="1" applyFont="1" applyFill="1" applyBorder="1" applyAlignment="1">
      <x:alignment wrapText="1"/>
    </x:xf>
    <x:xf numFmtId="201" fontId="0" fillId="6" borderId="0" xfId="0" applyNumberFormat="1" applyFont="1" applyFill="1" applyBorder="1"/>
    <x:xf numFmtId="201" fontId="6" fillId="3" borderId="0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 applyAlignment="1">
      <x:alignment wrapText="1"/>
    </x:xf>
    <x:xf numFmtId="0" fontId="1" fillId="7" borderId="0" xfId="0" applyNumberFormat="1" applyFont="1" applyFill="1" applyBorder="1" applyAlignment="1">
      <x:alignment wrapText="1"/>
    </x:xf>
    <x:xf numFmtId="0" fontId="1" fillId="7" borderId="0" xfId="0" applyNumberFormat="1" applyFont="1" applyFill="1" applyBorder="1" applyAlignment="1">
      <x:alignment vertical="center" wrapText="1"/>
    </x:xf>
    <x:xf numFmtId="0" fontId="0" fillId="8" borderId="0" xfId="0" applyNumberFormat="1" applyFont="1" applyFill="1" applyBorder="1" applyAlignment="1">
      <x:alignment wrapText="1"/>
    </x:xf>
    <x:xf numFmtId="0" fontId="7" fillId="8" borderId="0" xfId="0" applyNumberFormat="1" applyFont="1" applyFill="1" applyBorder="1" applyAlignment="1">
      <x:alignment wrapText="1"/>
    </x:xf>
    <x:xf numFmtId="0" fontId="3" fillId="7" borderId="0" xfId="0" applyNumberFormat="1" applyFont="1" applyFill="1" applyBorder="1" applyAlignment="1">
      <x:alignment wrapText="1"/>
    </x:xf>
    <x:xf numFmtId="0" fontId="3" fillId="7" borderId="0" xfId="0" applyNumberFormat="1" applyFont="1" applyFill="1" applyBorder="1" applyAlignment="1">
      <x:alignment horizontal="center" wrapText="1"/>
    </x:xf>
    <x:xf numFmtId="0" fontId="3" fillId="7" borderId="0" xfId="0" applyNumberFormat="1" applyFont="1" applyFill="1" applyBorder="1" applyAlignment="1">
      <x:alignment horizontal="center" vertical="center" wrapText="1"/>
    </x:xf>
    <x:xf numFmtId="0" fontId="0" fillId="9" borderId="0" xfId="0" applyNumberFormat="1" applyFont="1" applyFill="1" applyBorder="1" applyAlignment="1">
      <x:alignment wrapText="1"/>
    </x:xf>
    <x:xf numFmtId="0" fontId="8" fillId="9" borderId="0" xfId="0" applyNumberFormat="1" applyFont="1" applyFill="1" applyBorder="1" applyAlignment="1">
      <x:alignment wrapText="1"/>
    </x:xf>
    <x:xf numFmtId="0" fontId="8" fillId="9" xfId="0" applyNumberFormat="1" applyFont="1" applyFill="1" applyBorder="0" applyAlignment="1">
      <x:alignment wrapText="1"/>
    </x:xf>
    <x:xf numFmtId="0" fontId="8" fillId="9" borderId="2" xfId="0" applyNumberFormat="1" applyFont="1" applyFill="1" applyBorder="1" applyAlignment="1">
      <x:alignment wrapText="1"/>
    </x:xf>
    <x:xf numFmtId="0" fontId="8" fillId="9" xfId="0" applyNumberFormat="1" applyFont="1" applyFill="1" applyBorder="0" applyAlignment="1">
      <x:alignment vertical="top" wrapText="1"/>
    </x:xf>
    <x:xf numFmtId="0" fontId="8" fillId="9" borderId="2" xfId="0" applyNumberFormat="1" applyFont="1" applyFill="1" applyBorder="1" applyAlignment="1">
      <x:alignment vertical="top" wrapText="1"/>
    </x:xf>
  </x:cellXfs>
  <x:cellStyles count="1">
    <x:cellStyle name="Normal" xfId="0"/>
  </x:cellStyles>
  <x:dxfs count="2">
    <x:dxf>
      <x:font>
        <x:b/>
        <x:color rgb="FFB3261E"/>
      </x:font>
      <x:fill>
        <x:patternFill>
          <x:bgColor rgb="FFF4CCCC"/>
        </x:patternFill>
      </x:fill>
    </x:dxf>
    <x:dxf>
      <x:font>
        <x:b/>
        <x:color rgb="FF2E7D32"/>
      </x:font>
      <x:fill>
        <x:patternFill>
          <x:bgColor rgb="FFD9EAD3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c81194d117544e6" /><Relationship Type="http://schemas.openxmlformats.org/officeDocument/2006/relationships/theme" Target="/xl/theme/theme1.xml" Id="R7d28f1387ac5428f" /><Relationship Type="http://schemas.openxmlformats.org/officeDocument/2006/relationships/sharedStrings" Target="/xl/sharedStrings.xml" Id="R661f5a7428a6424c" /><Relationship Type="http://schemas.openxmlformats.org/officeDocument/2006/relationships/worksheet" Target="/xl/worksheets/sheet1.xml" Id="Rfc7def089998456f" /><Relationship Type="http://schemas.openxmlformats.org/officeDocument/2006/relationships/worksheet" Target="/xl/worksheets/sheet2.xml" Id="Rbfaa825a30934b7d" /><Relationship Type="http://schemas.openxmlformats.org/officeDocument/2006/relationships/worksheet" Target="/xl/worksheets/sheet3.xml" Id="R298e4911d21b4899" /><Relationship Type="http://schemas.openxmlformats.org/officeDocument/2006/relationships/worksheet" Target="/xl/worksheets/sheet4.xml" Id="R867945ff66eb4ba3" /><Relationship Type="http://schemas.openxmlformats.org/officeDocument/2006/relationships/worksheet" Target="/xl/worksheets/sheet5.xml" Id="R5de48a26b55046a1" /><Relationship Type="http://schemas.openxmlformats.org/officeDocument/2006/relationships/worksheet" Target="/xl/worksheets/sheet6.xml" Id="Rb64a487d204c422d" /><Relationship Type="http://schemas.openxmlformats.org/officeDocument/2006/relationships/worksheet" Target="/xl/worksheets/sheet7.xml" Id="R0b68b6ff402748d8" /><Relationship Type="http://schemas.openxmlformats.org/officeDocument/2006/relationships/worksheet" Target="/xl/worksheets/sheet8.xml" Id="R5a62760af24c418e" /><Relationship Type="http://schemas.openxmlformats.org/officeDocument/2006/relationships/worksheet" Target="/xl/worksheets/sheet9.xml" Id="R3738d8de34264ca7" /><Relationship Type="http://schemas.openxmlformats.org/officeDocument/2006/relationships/worksheet" Target="/xl/worksheets/sheet10.xml" Id="Rbf1bc36a2d3b4ce4" /><Relationship Type="http://schemas.openxmlformats.org/officeDocument/2006/relationships/worksheet" Target="/xl/worksheets/sheet11.xml" Id="Re8281d9ff1c547cf" /><Relationship Type="http://schemas.openxmlformats.org/officeDocument/2006/relationships/worksheet" Target="/xl/worksheets/sheet12.xml" Id="R0475cf1354844a95" /><Relationship Type="http://schemas.openxmlformats.org/officeDocument/2006/relationships/worksheet" Target="/xl/worksheets/sheet13.xml" Id="Ra0d5a9cbe4f24673" /><Relationship Type="http://schemas.openxmlformats.org/officeDocument/2006/relationships/worksheet" Target="/xl/worksheets/sheet14.xml" Id="R9a1a6389833a4bc7" /><Relationship Type="http://schemas.openxmlformats.org/officeDocument/2006/relationships/worksheet" Target="/xl/worksheets/sheet15.xml" Id="Rb1df190ecfb94761" /><Relationship Type="http://schemas.openxmlformats.org/officeDocument/2006/relationships/worksheet" Target="/xl/worksheets/sheet16.xml" Id="R0c820b0559a841a0" /><Relationship Type="http://schemas.openxmlformats.org/officeDocument/2006/relationships/worksheet" Target="/xl/worksheets/sheet17.xml" Id="R659cd09303674705" /><Relationship Type="http://schemas.openxmlformats.org/officeDocument/2006/relationships/worksheet" Target="/xl/worksheets/sheet18.xml" Id="Rd78a4fff2f334504" /><Relationship Type="http://schemas.openxmlformats.org/officeDocument/2006/relationships/worksheet" Target="/xl/worksheets/sheet19.xml" Id="Rec72e8cd4e5542e9" /><Relationship Type="http://schemas.openxmlformats.org/officeDocument/2006/relationships/worksheet" Target="/xl/worksheets/sheet20.xml" Id="R12973ad7bde04db8" /><Relationship Type="http://schemas.openxmlformats.org/officeDocument/2006/relationships/worksheet" Target="/xl/worksheets/sheet21.xml" Id="R93a07b97f09241cd" /></Relationships>
</file>

<file path=xl/tables/table1.xml><?xml version="1.0" encoding="utf-8"?>
<x:table xmlns:x="http://schemas.openxmlformats.org/spreadsheetml/2006/main" id="1" name="ActionLogTable" displayName="ActionLogTable" ref="A4:L104" headerRowCount="1" totalsRowCount="0" totalsRowShown="0">
  <x:tableColumns count="12">
    <x:tableColumn id="1" name="Action ID"/>
    <x:tableColumn id="2" name="Open Date"/>
    <x:tableColumn id="3" name="Tool ID"/>
    <x:tableColumn id="4" name="Issue / Failed Control"/>
    <x:tableColumn id="5" name="Priority"/>
    <x:tableColumn id="6" name="Owner"/>
    <x:tableColumn id="7" name="Due Date"/>
    <x:tableColumn id="8" name="Status"/>
    <x:tableColumn id="9" name="Evidence / Result"/>
    <x:tableColumn id="10" name="Closed Date"/>
    <x:tableColumn id="11" name="Days Open"/>
    <x:tableColumn id="12" name="Overdue?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ReviewCalendarTable" displayName="ReviewCalendarTable" ref="A4:G104" headerRowCount="1" totalsRowCount="0" totalsRowShown="0">
  <x:tableColumns count="7">
    <x:tableColumn id="1" name="Review"/>
    <x:tableColumn id="2" name="Owner"/>
    <x:tableColumn id="3" name="Frequency"/>
    <x:tableColumn id="4" name="Last Review"/>
    <x:tableColumn id="5" name="Next Review"/>
    <x:tableColumn id="6" name="Status"/>
    <x:tableColumn id="7" name="Evidence / Note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NewHiresTable" displayName="NewHiresTable" ref="A4:I104" headerRowCount="1" totalsRowCount="0" totalsRowShown="0">
  <x:tableColumns count="9">
    <x:tableColumn id="1" name="Employee"/>
    <x:tableColumn id="2" name="Position"/>
    <x:tableColumn id="3" name="Start Date"/>
    <x:tableColumn id="4" name="Trainer"/>
    <x:tableColumn id="5" name="First-Day Ready?"/>
    <x:tableColumn id="6" name="Training Plan Ready?"/>
    <x:tableColumn id="7" name="Access / Equipment Ready?"/>
    <x:tableColumn id="8" name="Open Gap"/>
    <x:tableColumn id="9" name="Statu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OnboardingTable" displayName="OnboardingTable" ref="A4:I104" headerRowCount="1" totalsRowCount="0" totalsRowShown="0">
  <x:tableColumns count="9">
    <x:tableColumn id="1" name="Employee"/>
    <x:tableColumn id="2" name="Position"/>
    <x:tableColumn id="3" name="Start Date"/>
    <x:tableColumn id="4" name="Required Items"/>
    <x:tableColumn id="5" name="Completed Items"/>
    <x:tableColumn id="6" name="Completion %"/>
    <x:tableColumn id="7" name="Open Items"/>
    <x:tableColumn id="8" name="Manager Review"/>
    <x:tableColumn id="9" name="Status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StationTrainingTable" displayName="StationTrainingTable" ref="A4:J104" headerRowCount="1" totalsRowCount="0" totalsRowShown="0">
  <x:tableColumns count="10">
    <x:tableColumn id="1" name="Employee"/>
    <x:tableColumn id="2" name="Station"/>
    <x:tableColumn id="3" name="Standard Version"/>
    <x:tableColumn id="4" name="Trainer"/>
    <x:tableColumn id="5" name="Required Tasks"/>
    <x:tableColumn id="6" name="Tasks Demonstrated"/>
    <x:tableColumn id="7" name="Completion %"/>
    <x:tableColumn id="8" name="Last Observation"/>
    <x:tableColumn id="9" name="Status"/>
    <x:tableColumn id="10" name="Next Step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skMasteryTable" displayName="TaskMasteryTable" ref="A4:I104" headerRowCount="1" totalsRowCount="0" totalsRowShown="0">
  <x:tableColumns count="9">
    <x:tableColumn id="1" name="Employee"/>
    <x:tableColumn id="2" name="Position / Station"/>
    <x:tableColumn id="3" name="Task / Standard"/>
    <x:tableColumn id="4" name="Observation Date"/>
    <x:tableColumn id="5" name="Observer"/>
    <x:tableColumn id="6" name="Result"/>
    <x:tableColumn id="7" name="Evidence / Gap"/>
    <x:tableColumn id="8" name="Retest Date"/>
    <x:tableColumn id="9" name="Final Status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rainerAuthTable" displayName="TrainerAuthTable" ref="A4:J104" headerRowCount="1" totalsRowCount="0" totalsRowShown="0">
  <x:tableColumns count="10">
    <x:tableColumn id="1" name="Trainer"/>
    <x:tableColumn id="2" name="Department"/>
    <x:tableColumn id="3" name="Standard Knowledge"/>
    <x:tableColumn id="4" name="Demonstration Skill"/>
    <x:tableColumn id="5" name="Feedback Skill"/>
    <x:tableColumn id="6" name="Documentation Skill"/>
    <x:tableColumn id="7" name="Calibration Date"/>
    <x:tableColumn id="8" name="Authorized?"/>
    <x:tableColumn id="9" name="Next Review"/>
    <x:tableColumn id="10" name="Notes"/>
  </x:tableColumns>
  <x:tableStyleInfo name="TableStyleMedium2" showFirstColumn="0" showLastColumn="0" showRowStripes="1" showColumnStripes="0"/>
</x:table>
</file>

<file path=xl/tables/table8.xml><?xml version="1.0" encoding="utf-8"?>
<x:table xmlns:x="http://schemas.openxmlformats.org/spreadsheetml/2006/main" id="8" name="CertificationsTable" displayName="CertificationsTable" ref="A4:I104" headerRowCount="1" totalsRowCount="0" totalsRowShown="0">
  <x:tableColumns count="9">
    <x:tableColumn id="1" name="Employee"/>
    <x:tableColumn id="2" name="Position / Station"/>
    <x:tableColumn id="3" name="Certification Date"/>
    <x:tableColumn id="4" name="Status"/>
    <x:tableColumn id="5" name="Review / Expiration"/>
    <x:tableColumn id="6" name="Evidence Ref"/>
    <x:tableColumn id="7" name="Standard Version"/>
    <x:tableColumn id="8" name="Qualified Backup?"/>
    <x:tableColumn id="9" name="Owner"/>
  </x:tableColumns>
  <x:tableStyleInfo name="TableStyleMedium2" showFirstColumn="0" showLastColumn="0" showRowStripes="1" showColumnStripes="0"/>
</x:table>
</file>

<file path=xl/tables/table9.xml><?xml version="1.0" encoding="utf-8"?>
<x:table xmlns:x="http://schemas.openxmlformats.org/spreadsheetml/2006/main" id="9" name="CoachingTable" displayName="CoachingTable" ref="A4:I104" headerRowCount="1" totalsRowCount="0" totalsRowShown="0">
  <x:tableColumns count="9">
    <x:tableColumn id="1" name="Date"/>
    <x:tableColumn id="2" name="Employee"/>
    <x:tableColumn id="3" name="Observed Behavior"/>
    <x:tableColumn id="4" name="Expected Standard"/>
    <x:tableColumn id="5" name="Employee Perspective"/>
    <x:tableColumn id="6" name="Agreed Action"/>
    <x:tableColumn id="7" name="Support"/>
    <x:tableColumn id="8" name="Follow-Up Date"/>
    <x:tableColumn id="9" name="Outcome"/>
  </x:tableColumns>
  <x:tableStyleInfo name="TableStyleMedium2" showFirstColumn="0" showLastColumn="0" showRowStripes="1" showColumnStripes="0"/>
</x:table>
</file>

<file path=xl/tables/table10.xml><?xml version="1.0" encoding="utf-8"?>
<x:table xmlns:x="http://schemas.openxmlformats.org/spreadsheetml/2006/main" id="10" name="RetrainingTable" displayName="RetrainingTable" ref="A4:J104" headerRowCount="1" totalsRowCount="0" totalsRowShown="0">
  <x:tableColumns count="10">
    <x:tableColumn id="1" name="Employee"/>
    <x:tableColumn id="2" name="Gap / Standard"/>
    <x:tableColumn id="3" name="Assigned Date"/>
    <x:tableColumn id="4" name="Trainer"/>
    <x:tableColumn id="5" name="Practice Required"/>
    <x:tableColumn id="6" name="Due Date"/>
    <x:tableColumn id="7" name="Retest Date"/>
    <x:tableColumn id="8" name="Retest Result"/>
    <x:tableColumn id="9" name="Certification Decision"/>
    <x:tableColumn id="10" name="Status"/>
  </x:tableColumns>
  <x:tableStyleInfo name="TableStyleMedium2" showFirstColumn="0" showLastColumn="0" showRowStripes="1" showColumnStripes="0"/>
</x:table>
</file>

<file path=xl/tables/table11.xml><?xml version="1.0" encoding="utf-8"?>
<x:table xmlns:x="http://schemas.openxmlformats.org/spreadsheetml/2006/main" id="11" name="30DayReviewsTable" displayName="30DayReviewsTable" ref="A4:J104" headerRowCount="1" totalsRowCount="0" totalsRowShown="0">
  <x:tableColumns count="10">
    <x:tableColumn id="1" name="Employee"/>
    <x:tableColumn id="2" name="Position"/>
    <x:tableColumn id="3" name="Review Date"/>
    <x:tableColumn id="4" name="Training Completion %"/>
    <x:tableColumn id="5" name="Strengths"/>
    <x:tableColumn id="6" name="Support Needs"/>
    <x:tableColumn id="7" name="Questions / Concerns"/>
    <x:tableColumn id="8" name="Next Priorities"/>
    <x:tableColumn id="9" name="Manager"/>
    <x:tableColumn id="10" name="Status"/>
  </x:tableColumns>
  <x:tableStyleInfo name="TableStyleMedium2" showFirstColumn="0" showLastColumn="0" showRowStripes="1" showColumnStripes="0"/>
</x:table>
</file>

<file path=xl/tables/table12.xml><?xml version="1.0" encoding="utf-8"?>
<x:table xmlns:x="http://schemas.openxmlformats.org/spreadsheetml/2006/main" id="12" name="CrossTrainingTable" displayName="CrossTrainingTable" ref="A4:I104" headerRowCount="1" totalsRowCount="0" totalsRowShown="0">
  <x:tableColumns count="9">
    <x:tableColumn id="1" name="Employee"/>
    <x:tableColumn id="2" name="Primary Position"/>
    <x:tableColumn id="3" name="Backup Position / Station"/>
    <x:tableColumn id="4" name="Qualification Status"/>
    <x:tableColumn id="5" name="Effective Date"/>
    <x:tableColumn id="6" name="Review Date"/>
    <x:tableColumn id="7" name="Coverage Priority"/>
    <x:tableColumn id="8" name="GRV-C Handoff"/>
    <x:tableColumn id="9" name="Notes"/>
  </x:tableColumns>
  <x:tableStyleInfo name="TableStyleMedium2" showFirstColumn="0" showLastColumn="0" showRowStripes="1" showColumnStripes="0"/>
</x:table>
</file>

<file path=xl/tables/table13.xml><?xml version="1.0" encoding="utf-8"?>
<x:table xmlns:x="http://schemas.openxmlformats.org/spreadsheetml/2006/main" id="13" name="TrainingGapsTable" displayName="TrainingGapsTable" ref="A4:J104" headerRowCount="1" totalsRowCount="0" totalsRowShown="0">
  <x:tableColumns count="10">
    <x:tableColumn id="1" name="Date"/>
    <x:tableColumn id="2" name="Department / Role"/>
    <x:tableColumn id="3" name="Gap"/>
    <x:tableColumn id="4" name="Service Impact"/>
    <x:tableColumn id="5" name="Safety / Compliance Impact"/>
    <x:tableColumn id="6" name="Coverage Impact"/>
    <x:tableColumn id="7" name="Priority"/>
    <x:tableColumn id="8" name="Owner"/>
    <x:tableColumn id="9" name="Due Date"/>
    <x:tableColumn id="10" name="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1.xml" Id="R0be9d24228124a63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2.xml" Id="Rb282b504ae924c6d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3.xml" Id="Rf99579574a904e6a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4.xml" Id="R310a594bb96c49a0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5.xml" Id="R2822978a9bb7416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6.xml" Id="R908a0775d7064868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7.xml" Id="R93ca18d292f74446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8.xml" Id="Rdeb2281dc81b4c0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9.xml" Id="R740db34d18204d23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0.xml" Id="R6c7c6675b1974557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1.xml" Id="R215458ac2ecf46e7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2.xml" Id="Rd8f32e7a64034444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3.xml" Id="Rb49e91b671dd43a5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42" hidden="0" customWidth="1"/>
    <x:col min="3" max="3" width="42" hidden="0" customWidth="1"/>
    <x:col min="4" max="4" width="30" hidden="0" customWidth="1"/>
  </x:cols>
  <x:sheetData>
    <x:row r="1" ht="28" customHeight="1">
      <x:c r="A1" s="4" t="str">
        <x:v>The Gravity Employee Training &amp; Certification System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Digital Control Center | Founding Year Release 1.1 | Thomas Monroe Books | Thomas Butler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STEP</x:v>
      </x:c>
      <x:c r="B4" s="17" t="str">
        <x:v>WHAT TO DO</x:v>
      </x:c>
      <x:c r="C4" s="17" t="str">
        <x:v>WHY IT MATTERS</x:v>
      </x:c>
      <x:c r="D4" s="17" t="str">
        <x:v>CONTROL</x:v>
      </x:c>
    </x:row>
    <x:row r="5">
      <x:c r="A5" s="26" t="n">
        <x:v>1</x:v>
      </x:c>
      <x:c r="B5" s="26" t="str">
        <x:v>Complete Settings and Definitions Sources.</x:v>
      </x:c>
      <x:c r="C5" s="26" t="str">
        <x:v>The workbook cannot interpret data consistently without a period, owner, sources, and definitions.</x:v>
      </x:c>
      <x:c r="D5" s="26" t="str">
        <x:v>Do not skip source control.</x:v>
      </x:c>
    </x:row>
    <x:row r="6">
      <x:c r="A6" s="26" t="n">
        <x:v>2</x:v>
      </x:c>
      <x:c r="B6" s="26" t="str">
        <x:v>Load a small verified test period into the operating sheets.</x:v>
      </x:c>
      <x:c r="C6" s="26" t="str">
        <x:v>A test catches mapping, unit, date, and formula issues before live use.</x:v>
      </x:c>
      <x:c r="D6" s="26" t="str">
        <x:v>Resolve Checks before scaling.</x:v>
      </x:c>
    </x:row>
    <x:row r="7">
      <x:c r="A7" s="26" t="n">
        <x:v>3</x:v>
      </x:c>
      <x:c r="B7" s="26" t="str">
        <x:v>Review Dashboard and Checks before making a management decision.</x:v>
      </x:c>
      <x:c r="C7" s="26" t="str">
        <x:v>A dashboard without control checks can make bad data look authoritative.</x:v>
      </x:c>
      <x:c r="D7" s="26" t="str">
        <x:v>Failed checks require action.</x:v>
      </x:c>
    </x:row>
    <x:row r="8">
      <x:c r="A8" s="26" t="n">
        <x:v>4</x:v>
      </x:c>
      <x:c r="B8" s="26" t="str">
        <x:v>Choose no more than three priority actions at one review.</x:v>
      </x:c>
      <x:c r="C8" s="26" t="str">
        <x:v>Too many actions dilute ownership and closure.</x:v>
      </x:c>
      <x:c r="D8" s="26" t="str">
        <x:v>Use Action Log and due dates.</x:v>
      </x:c>
    </x:row>
    <x:row r="9">
      <x:c r="A9" s="26" t="n">
        <x:v>5</x:v>
      </x:c>
      <x:c r="B9" s="26" t="str">
        <x:v>Verify results and retain evidence before closing.</x:v>
      </x:c>
      <x:c r="C9" s="26" t="str">
        <x:v>Completion is not proof that a control worked.</x:v>
      </x:c>
      <x:c r="D9" s="26" t="str">
        <x:v>Close only with evidence.</x:v>
      </x:c>
    </x:row>
    <x:row r="10">
      <x:c r="A10" s="26"/>
      <x:c r="B10" s="26"/>
      <x:c r="C10" s="26"/>
      <x:c r="D10" s="26"/>
    </x:row>
    <x:row r="11">
      <x:c r="A11" s="27" t="str">
        <x:v>NON-NEGOTIABLE RULES</x:v>
      </x:c>
      <x:c r="B11" s="27" t="str"/>
      <x:c r="C11" s="27" t="str"/>
      <x:c r="D11" s="27" t="str"/>
    </x:row>
    <x:row r="12">
      <x:c r="A12" s="26" t="str">
        <x:v>1</x:v>
      </x:c>
      <x:c r="B12" s="26" t="str">
        <x:v>Use the current approved source and definition.</x:v>
      </x:c>
      <x:c r="C12" s="26" t="str"/>
      <x:c r="D12" s="26" t="str"/>
    </x:row>
    <x:row r="13">
      <x:c r="A13" s="26" t="str">
        <x:v>2</x:v>
      </x:c>
      <x:c r="B13" s="26" t="str">
        <x:v>Do not type over formula cells.</x:v>
      </x:c>
      <x:c r="C13" s="26" t="str"/>
      <x:c r="D13" s="26" t="str"/>
    </x:row>
    <x:row r="14">
      <x:c r="A14" s="26" t="str">
        <x:v>3</x:v>
      </x:c>
      <x:c r="B14" s="26" t="str">
        <x:v>Do not copy sensitive source records into this workbook unless the approved process requires it.</x:v>
      </x:c>
      <x:c r="C14" s="26" t="str"/>
      <x:c r="D14" s="26" t="str"/>
    </x:row>
    <x:row r="15">
      <x:c r="A15" s="26" t="str">
        <x:v>4</x:v>
      </x:c>
      <x:c r="B15" s="26" t="str">
        <x:v>Do not improve a metric by weakening safety, legality, quality, hospitality, or approved standards.</x:v>
      </x:c>
      <x:c r="C15" s="26" t="str"/>
      <x:c r="D15" s="26" t="str"/>
    </x:row>
    <x:row r="16">
      <x:c r="A16" s="26" t="str">
        <x:v>5</x:v>
      </x:c>
      <x:c r="B16" s="26" t="str">
        <x:v>Archive replaced workbook versions and preserve one controlled current copy.</x:v>
      </x:c>
      <x:c r="C16" s="26" t="str"/>
      <x:c r="D16" s="26" t="str"/>
    </x:row>
  </x:sheetData>
  <x:mergeCells>
    <x:mergeCell ref="A1:L1"/>
    <x:mergeCell ref="A2:L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6" hidden="0" customWidth="1"/>
  </x:cols>
  <x:sheetData>
    <x:row r="1" ht="28" customHeight="1">
      <x:c r="A1" s="4" t="str">
        <x:v>SETTINGS &amp; CONTROL DEFINITIONS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Complete before interpreting the dashboard.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SETTING</x:v>
      </x:c>
      <x:c r="B4" s="17" t="str">
        <x:v>VALUE</x:v>
      </x:c>
    </x:row>
    <x:row r="5">
      <x:c r="A5" t="str">
        <x:v>Restaurant / location</x:v>
      </x:c>
      <x:c r="B5" s="30" t="str"/>
    </x:row>
    <x:row r="6">
      <x:c r="A6" t="str">
        <x:v>System owner</x:v>
      </x:c>
      <x:c r="B6" s="30" t="str"/>
    </x:row>
    <x:row r="7">
      <x:c r="A7" t="str">
        <x:v>Review period start</x:v>
      </x:c>
      <x:c r="B7" s="30" t="str"/>
    </x:row>
    <x:row r="8">
      <x:c r="A8" t="str">
        <x:v>Review period end</x:v>
      </x:c>
      <x:c r="B8" s="30" t="str"/>
    </x:row>
    <x:row r="9">
      <x:c r="A9" t="str">
        <x:v>Weekly review day</x:v>
      </x:c>
      <x:c r="B9" s="30" t="str"/>
    </x:row>
    <x:row r="10">
      <x:c r="A10" t="str">
        <x:v>Monthly review owner</x:v>
      </x:c>
      <x:c r="B10" s="30" t="str"/>
    </x:row>
    <x:row r="11">
      <x:c r="A11" t="str">
        <x:v>Default target / threshold source</x:v>
      </x:c>
      <x:c r="B11" s="30" t="str"/>
    </x:row>
    <x:row r="12">
      <x:c r="A12" t="str">
        <x:v>Evidence folder / link</x:v>
      </x:c>
      <x:c r="B12" s="30" t="str"/>
    </x:row>
    <x:row r="13">
      <x:c r="A13" t="str">
        <x:v>Current local version</x:v>
      </x:c>
      <x:c r="B13" s="30" t="str">
        <x:v>1.0</x:v>
      </x:c>
    </x:row>
    <x:row r="14">
      <x:c r="A14" t="str">
        <x:v>Last source review</x:v>
      </x:c>
      <x:c r="B14" s="30" t="str"/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6" hidden="0" customWidth="1"/>
    <x:col min="3" max="3" width="24" hidden="0" customWidth="1"/>
    <x:col min="4" max="4" width="22" hidden="0" customWidth="1"/>
    <x:col min="5" max="5" width="60" hidden="0" customWidth="1"/>
    <x:col min="6" max="6" width="12" hidden="0" customWidth="1"/>
  </x:cols>
  <x:sheetData>
    <x:row r="1" ht="28" customHeight="1">
      <x:c r="A1" s="4" t="str">
        <x:v>OFFICIAL TOOL INDEX</x:v>
      </x:c>
      <x:c r="B1" s="4"/>
      <x:c r="C1" s="4"/>
      <x:c r="D1" s="4"/>
      <x:c r="E1" s="4"/>
      <x:c r="F1" s="4"/>
    </x:row>
    <x:row r="2" ht="28" customHeight="1">
      <x:c r="A2" s="10" t="str">
        <x:v>GRV-T01 through GRV-T30</x:v>
      </x:c>
      <x:c r="B2" s="10"/>
      <x:c r="C2" s="10"/>
      <x:c r="D2" s="10"/>
      <x:c r="E2" s="10"/>
      <x:c r="F2" s="10"/>
    </x:row>
    <x:row r="4">
      <x:c r="A4" s="17" t="str">
        <x:v>Tool ID</x:v>
      </x:c>
      <x:c r="B4" s="17" t="str">
        <x:v>Tool Title</x:v>
      </x:c>
      <x:c r="C4" s="17" t="str">
        <x:v>Owner</x:v>
      </x:c>
      <x:c r="D4" s="17" t="str">
        <x:v>Frequency</x:v>
      </x:c>
      <x:c r="E4" s="17" t="str">
        <x:v>Purpose</x:v>
      </x:c>
      <x:c r="F4" s="17" t="str">
        <x:v>Status</x:v>
      </x:c>
    </x:row>
    <x:row r="5">
      <x:c r="A5" s="26" t="str">
        <x:v>GRV-T01</x:v>
      </x:c>
      <x:c r="B5" s="26" t="str">
        <x:v>New Hire Readiness Checklist</x:v>
      </x:c>
      <x:c r="C5" s="26" t="str">
        <x:v>Hiring Manager</x:v>
      </x:c>
      <x:c r="D5" s="26" t="str">
        <x:v>Before each new hire</x:v>
      </x:c>
      <x:c r="E5" s="26" t="str">
        <x:v>Confirms the role, job information, schedule expectations, trainer, first-day materials, system access, uniform/equipment, required documents, and training plan are ready before arrival.</x:v>
      </x:c>
      <x:c r="F5" s="26" t="str">
        <x:v>Active</x:v>
      </x:c>
    </x:row>
    <x:row r="6">
      <x:c r="A6" s="26" t="str">
        <x:v>GRV-T02</x:v>
      </x:c>
      <x:c r="B6" s="26" t="str">
        <x:v>First Day Welcome Checklist</x:v>
      </x:c>
      <x:c r="C6" s="26" t="str">
        <x:v>Manager / Trainer</x:v>
      </x:c>
      <x:c r="D6" s="26" t="str">
        <x:v>First shift</x:v>
      </x:c>
      <x:c r="E6" s="26" t="str">
        <x:v>Creates a consistent first-day experience with introductions, expectations, logistics, safety basics, culture, schedule, training path, and questions.</x:v>
      </x:c>
      <x:c r="F6" s="26" t="str">
        <x:v>Active</x:v>
      </x:c>
    </x:row>
    <x:row r="7">
      <x:c r="A7" s="26" t="str">
        <x:v>GRV-T03</x:v>
      </x:c>
      <x:c r="B7" s="26" t="str">
        <x:v>Employee Information &amp; Position Setup</x:v>
      </x:c>
      <x:c r="C7" s="26" t="str">
        <x:v>Manager</x:v>
      </x:c>
      <x:c r="D7" s="26" t="str">
        <x:v>At onboarding</x:v>
      </x:c>
      <x:c r="E7" s="26" t="str">
        <x:v>Records the employee’s assigned role, department, trainer, start date, approved schedule/availability references, system access, and required qualification path.</x:v>
      </x:c>
      <x:c r="F7" s="26" t="str">
        <x:v>Active</x:v>
      </x:c>
    </x:row>
    <x:row r="8">
      <x:c r="A8" s="26" t="str">
        <x:v>GRV-T04</x:v>
      </x:c>
      <x:c r="B8" s="26" t="str">
        <x:v>Restaurant Tour Checklist</x:v>
      </x:c>
      <x:c r="C8" s="26" t="str">
        <x:v>Trainer</x:v>
      </x:c>
      <x:c r="D8" s="26" t="str">
        <x:v>First shift</x:v>
      </x:c>
      <x:c r="E8" s="26" t="str">
        <x:v>Introduces the employee to work areas, emergency routes, employee spaces, sanitation areas, storage, guest areas, manager contacts, and role-specific boundaries.</x:v>
      </x:c>
      <x:c r="F8" s="26" t="str">
        <x:v>Active</x:v>
      </x:c>
    </x:row>
    <x:row r="9">
      <x:c r="A9" s="26" t="str">
        <x:v>GRV-T05</x:v>
      </x:c>
      <x:c r="B9" s="26" t="str">
        <x:v>Safety &amp; Sanitation Introduction</x:v>
      </x:c>
      <x:c r="C9" s="26" t="str">
        <x:v>Trainer / Safety Lead</x:v>
      </x:c>
      <x:c r="D9" s="26" t="str">
        <x:v>First shift</x:v>
      </x:c>
      <x:c r="E9" s="26" t="str">
        <x:v>Confirms the employee received the location-approved introductory safety and sanitation information and knows where to find required procedures and reporting routes.</x:v>
      </x:c>
      <x:c r="F9" s="26" t="str">
        <x:v>Active</x:v>
      </x:c>
    </x:row>
    <x:row r="10">
      <x:c r="A10" s="26" t="str">
        <x:v>GRV-T06</x:v>
      </x:c>
      <x:c r="B10" s="26" t="str">
        <x:v>Service Culture Introduction</x:v>
      </x:c>
      <x:c r="C10" s="26" t="str">
        <x:v>Manager / Trainer</x:v>
      </x:c>
      <x:c r="D10" s="26" t="str">
        <x:v>First week</x:v>
      </x:c>
      <x:c r="E10" s="26" t="str">
        <x:v>Teaches the restaurant’s guest promise, respect standard, communication expectations, recovery philosophy, escalation, and role in the Gravity System.</x:v>
      </x:c>
      <x:c r="F10" s="26" t="str">
        <x:v>Active</x:v>
      </x:c>
    </x:row>
    <x:row r="11">
      <x:c r="A11" s="26" t="str">
        <x:v>GRV-T07</x:v>
      </x:c>
      <x:c r="B11" s="26" t="str">
        <x:v>First Week Training Plan</x:v>
      </x:c>
      <x:c r="C11" s="26" t="str">
        <x:v>Trainer</x:v>
      </x:c>
      <x:c r="D11" s="26" t="str">
        <x:v>First week</x:v>
      </x:c>
      <x:c r="E11" s="26" t="str">
        <x:v>Schedules the first training sequence by shift, station, trainer, task group, observation goal, and review point.</x:v>
      </x:c>
      <x:c r="F11" s="26" t="str">
        <x:v>Active</x:v>
      </x:c>
    </x:row>
    <x:row r="12">
      <x:c r="A12" s="26" t="str">
        <x:v>GRV-T08</x:v>
      </x:c>
      <x:c r="B12" s="26" t="str">
        <x:v>New Hire Onboarding Completion Page</x:v>
      </x:c>
      <x:c r="C12" s="26" t="str">
        <x:v>Manager</x:v>
      </x:c>
      <x:c r="D12" s="26" t="str">
        <x:v>End of onboarding</x:v>
      </x:c>
      <x:c r="E12" s="26" t="str">
        <x:v>Verifies that required onboarding topics, acknowledgments, access, orientation, training assignments, and unresolved items are complete.</x:v>
      </x:c>
      <x:c r="F12" s="26" t="str">
        <x:v>Active</x:v>
      </x:c>
    </x:row>
    <x:row r="13">
      <x:c r="A13" s="26" t="str">
        <x:v>GRV-T09</x:v>
      </x:c>
      <x:c r="B13" s="26" t="str">
        <x:v>Server Training Tracker</x:v>
      </x:c>
      <x:c r="C13" s="26" t="str">
        <x:v>FOH Trainer</x:v>
      </x:c>
      <x:c r="D13" s="26" t="str">
        <x:v>During training</x:v>
      </x:c>
      <x:c r="E13" s="26" t="str">
        <x:v>Tracks server learning across menu knowledge, POS, sequence of service, communication, payment, allergy escalation, side work, and guest recovery boundaries.</x:v>
      </x:c>
      <x:c r="F13" s="26" t="str">
        <x:v>Active</x:v>
      </x:c>
    </x:row>
    <x:row r="14">
      <x:c r="A14" s="26" t="str">
        <x:v>GRV-T10</x:v>
      </x:c>
      <x:c r="B14" s="26" t="str">
        <x:v>Host Training Tracker</x:v>
      </x:c>
      <x:c r="C14" s="26" t="str">
        <x:v>FOH Trainer</x:v>
      </x:c>
      <x:c r="D14" s="26" t="str">
        <x:v>During training</x:v>
      </x:c>
      <x:c r="E14" s="26" t="str">
        <x:v>Tracks host learning across greeting, seating, wait management, phone, reservations, guest notes, accessibility awareness, communication, and handoff.</x:v>
      </x:c>
      <x:c r="F14" s="26" t="str">
        <x:v>Active</x:v>
      </x:c>
    </x:row>
    <x:row r="15">
      <x:c r="A15" s="26" t="str">
        <x:v>GRV-T11</x:v>
      </x:c>
      <x:c r="B15" s="26" t="str">
        <x:v>Cook Training Tracker</x:v>
      </x:c>
      <x:c r="C15" s="26" t="str">
        <x:v>BOH Trainer</x:v>
      </x:c>
      <x:c r="D15" s="26" t="str">
        <x:v>During training</x:v>
      </x:c>
      <x:c r="E15" s="26" t="str">
        <x:v>Tracks cook learning across station setup, recipes, equipment, timing, safety, sanitation, labeling, communication, quality checks, and closing.</x:v>
      </x:c>
      <x:c r="F15" s="26" t="str">
        <x:v>Active</x:v>
      </x:c>
    </x:row>
    <x:row r="16">
      <x:c r="A16" s="26" t="str">
        <x:v>GRV-T12</x:v>
      </x:c>
      <x:c r="B16" s="26" t="str">
        <x:v>Dishwasher Training Tracker</x:v>
      </x:c>
      <x:c r="C16" s="26" t="str">
        <x:v>BOH Trainer</x:v>
      </x:c>
      <x:c r="D16" s="26" t="str">
        <x:v>During training</x:v>
      </x:c>
      <x:c r="E16" s="26" t="str">
        <x:v>Tracks dish-area learning across flow, warewashing, chemicals, safety, storage, trash, equipment, sanitation, and closing standards.</x:v>
      </x:c>
      <x:c r="F16" s="26" t="str">
        <x:v>Active</x:v>
      </x:c>
    </x:row>
    <x:row r="17">
      <x:c r="A17" s="26" t="str">
        <x:v>GRV-T13</x:v>
      </x:c>
      <x:c r="B17" s="26" t="str">
        <x:v>Manager Training Tracker</x:v>
      </x:c>
      <x:c r="C17" s="26" t="str">
        <x:v>GM / Owner</x:v>
      </x:c>
      <x:c r="D17" s="26" t="str">
        <x:v>During manager training</x:v>
      </x:c>
      <x:c r="E17" s="26" t="str">
        <x:v>Tracks manager operational training requirements without duplicating the deeper leadership-development records owned by GRV-M.</x:v>
      </x:c>
      <x:c r="F17" s="26" t="str">
        <x:v>Active</x:v>
      </x:c>
    </x:row>
    <x:row r="18">
      <x:c r="A18" s="26" t="str">
        <x:v>GRV-T14</x:v>
      </x:c>
      <x:c r="B18" s="26" t="str">
        <x:v>FOH Task Mastery Sheet</x:v>
      </x:c>
      <x:c r="C18" s="26" t="str">
        <x:v>FOH Manager</x:v>
      </x:c>
      <x:c r="D18" s="26" t="str">
        <x:v>Before certification</x:v>
      </x:c>
      <x:c r="E18" s="26" t="str">
        <x:v>Requires observation and demonstration of defined front-of-house tasks before independent qualification.</x:v>
      </x:c>
      <x:c r="F18" s="26" t="str">
        <x:v>Active</x:v>
      </x:c>
    </x:row>
    <x:row r="19">
      <x:c r="A19" s="26" t="str">
        <x:v>GRV-T15</x:v>
      </x:c>
      <x:c r="B19" s="26" t="str">
        <x:v>BOH Task Mastery Sheet</x:v>
      </x:c>
      <x:c r="C19" s="26" t="str">
        <x:v>Kitchen Manager</x:v>
      </x:c>
      <x:c r="D19" s="26" t="str">
        <x:v>Before certification</x:v>
      </x:c>
      <x:c r="E19" s="26" t="str">
        <x:v>Requires observation and demonstration of defined back-of-house tasks before independent qualification.</x:v>
      </x:c>
      <x:c r="F19" s="26" t="str">
        <x:v>Active</x:v>
      </x:c>
    </x:row>
    <x:row r="20">
      <x:c r="A20" s="26" t="str">
        <x:v>GRV-T16</x:v>
      </x:c>
      <x:c r="B20" s="26" t="str">
        <x:v>Guest Recovery Mastery Sheet</x:v>
      </x:c>
      <x:c r="C20" s="26" t="str">
        <x:v>FOH Manager</x:v>
      </x:c>
      <x:c r="D20" s="26" t="str">
        <x:v>Before independent handling</x:v>
      </x:c>
      <x:c r="E20" s="26" t="str">
        <x:v>Verifies the employee can recognize, communicate, escalate, document, and resolve guest problems within approved authority.</x:v>
      </x:c>
      <x:c r="F20" s="26" t="str">
        <x:v>Active</x:v>
      </x:c>
    </x:row>
    <x:row r="21">
      <x:c r="A21" s="26" t="str">
        <x:v>GRV-T17</x:v>
      </x:c>
      <x:c r="B21" s="26" t="str">
        <x:v>Opening &amp; Closing Task Mastery Sheet</x:v>
      </x:c>
      <x:c r="C21" s="26" t="str">
        <x:v>Shift Manager</x:v>
      </x:c>
      <x:c r="D21" s="26" t="str">
        <x:v>Before certification</x:v>
      </x:c>
      <x:c r="E21" s="26" t="str">
        <x:v>Verifies the employee can complete assigned opening/closing controls accurately and explain escalation when conditions are abnormal.</x:v>
      </x:c>
      <x:c r="F21" s="26" t="str">
        <x:v>Active</x:v>
      </x:c>
    </x:row>
    <x:row r="22">
      <x:c r="A22" s="26" t="str">
        <x:v>GRV-T18</x:v>
      </x:c>
      <x:c r="B22" s="26" t="str">
        <x:v>Position Task SOP Template</x:v>
      </x:c>
      <x:c r="C22" s="26" t="str">
        <x:v>Department Manager</x:v>
      </x:c>
      <x:c r="D22" s="26" t="str">
        <x:v>For each position task</x:v>
      </x:c>
      <x:c r="E22" s="26" t="str">
        <x:v>Creates a training-ready task page tied to the approved SOP, required tools, safety points, sequence, quality check, and demonstration standard.</x:v>
      </x:c>
      <x:c r="F22" s="26" t="str">
        <x:v>Active</x:v>
      </x:c>
    </x:row>
    <x:row r="23">
      <x:c r="A23" s="26" t="str">
        <x:v>GRV-T19</x:v>
      </x:c>
      <x:c r="B23" s="26" t="str">
        <x:v>Trainer Authorization &amp; Calibration Form</x:v>
      </x:c>
      <x:c r="C23" s="26" t="str">
        <x:v>GM</x:v>
      </x:c>
      <x:c r="D23" s="26" t="str">
        <x:v>Before trainer authorization and quarterly</x:v>
      </x:c>
      <x:c r="E23" s="26" t="str">
        <x:v>Confirms the trainer understands the approved standard, teaches consistently, observes fairly, documents evidence, gives feedback, and escalates uncertainty.</x:v>
      </x:c>
      <x:c r="F23" s="26" t="str">
        <x:v>Active</x:v>
      </x:c>
    </x:row>
    <x:row r="24">
      <x:c r="A24" s="26" t="str">
        <x:v>GRV-T20</x:v>
      </x:c>
      <x:c r="B24" s="26" t="str">
        <x:v>Employee Training Sign-Off Page</x:v>
      </x:c>
      <x:c r="C24" s="26" t="str">
        <x:v>Trainer / Manager</x:v>
      </x:c>
      <x:c r="D24" s="26" t="str">
        <x:v>At task completion</x:v>
      </x:c>
      <x:c r="E24" s="26" t="str">
        <x:v>Records training date, standard version, demonstration evidence, trainer decision, employee acknowledgment, limitation, and follow-up.</x:v>
      </x:c>
      <x:c r="F24" s="26" t="str">
        <x:v>Active</x:v>
      </x:c>
    </x:row>
    <x:row r="25">
      <x:c r="A25" s="26" t="str">
        <x:v>GRV-T21</x:v>
      </x:c>
      <x:c r="B25" s="26" t="str">
        <x:v>Station Certification Page</x:v>
      </x:c>
      <x:c r="C25" s="26" t="str">
        <x:v>Department Manager</x:v>
      </x:c>
      <x:c r="D25" s="26" t="str">
        <x:v>At station certification</x:v>
      </x:c>
      <x:c r="E25" s="26" t="str">
        <x:v>Documents that required tasks, observations, checks, and prerequisites are complete before the employee is certified for independent station work.</x:v>
      </x:c>
      <x:c r="F25" s="26" t="str">
        <x:v>Active</x:v>
      </x:c>
    </x:row>
    <x:row r="26">
      <x:c r="A26" s="26" t="str">
        <x:v>GRV-T22</x:v>
      </x:c>
      <x:c r="B26" s="26" t="str">
        <x:v>Coaching Conversation Log</x:v>
      </x:c>
      <x:c r="C26" s="26" t="str">
        <x:v>Manager</x:v>
      </x:c>
      <x:c r="D26" s="26" t="str">
        <x:v>After coaching</x:v>
      </x:c>
      <x:c r="E26" s="26" t="str">
        <x:v>Records the observed behavior, expected standard, employee perspective, agreed action, support, follow-up date, and outcome without turning every coaching event into discipline.</x:v>
      </x:c>
      <x:c r="F26" s="26" t="str">
        <x:v>Active</x:v>
      </x:c>
    </x:row>
    <x:row r="27">
      <x:c r="A27" s="26" t="str">
        <x:v>GRV-T23</x:v>
      </x:c>
      <x:c r="B27" s="26" t="str">
        <x:v>Retraining Assignment Log</x:v>
      </x:c>
      <x:c r="C27" s="26" t="str">
        <x:v>Manager / Trainer</x:v>
      </x:c>
      <x:c r="D27" s="26" t="str">
        <x:v>When retraining is assigned</x:v>
      </x:c>
      <x:c r="E27" s="26" t="str">
        <x:v>Defines the performance gap, standard to relearn, trainer, practice, deadline, verification method, and final status.</x:v>
      </x:c>
      <x:c r="F27" s="26" t="str">
        <x:v>Active</x:v>
      </x:c>
    </x:row>
    <x:row r="28">
      <x:c r="A28" s="26" t="str">
        <x:v>GRV-T24</x:v>
      </x:c>
      <x:c r="B28" s="26" t="str">
        <x:v>30-Day Employee Review</x:v>
      </x:c>
      <x:c r="C28" s="26" t="str">
        <x:v>Manager</x:v>
      </x:c>
      <x:c r="D28" s="26" t="str">
        <x:v>30 days after hire</x:v>
      </x:c>
      <x:c r="E28" s="26" t="str">
        <x:v>Reviews early performance, understanding, support needs, attendance context, training completion, strengths, questions, and next-development priorities.</x:v>
      </x:c>
      <x:c r="F28" s="26" t="str">
        <x:v>Active</x:v>
      </x:c>
    </x:row>
    <x:row r="29">
      <x:c r="A29" s="26" t="str">
        <x:v>GRV-T25</x:v>
      </x:c>
      <x:c r="B29" s="26" t="str">
        <x:v>Department Training Scorecard</x:v>
      </x:c>
      <x:c r="C29" s="26" t="str">
        <x:v>Department Manager</x:v>
      </x:c>
      <x:c r="D29" s="26" t="str">
        <x:v>Monthly</x:v>
      </x:c>
      <x:c r="E29" s="26" t="str">
        <x:v>Summarizes training completion, certification, overdue retraining, trainer capacity, cross-training depth, and unresolved qualification risks.</x:v>
      </x:c>
      <x:c r="F29" s="26" t="str">
        <x:v>Active</x:v>
      </x:c>
    </x:row>
    <x:row r="30">
      <x:c r="A30" s="26" t="str">
        <x:v>GRV-T26</x:v>
      </x:c>
      <x:c r="B30" s="26" t="str">
        <x:v>Team Competency &amp; Certification Matrix</x:v>
      </x:c>
      <x:c r="C30" s="26" t="str">
        <x:v>Training Owner / Department Managers</x:v>
      </x:c>
      <x:c r="D30" s="26" t="str">
        <x:v>Weekly or monthly</x:v>
      </x:c>
      <x:c r="E30" s="26" t="str">
        <x:v>Shows current employee capability by position/station using the shared NS/L/P/D/V/C/R status standard, with certification date, review date, verifier, and evidence reference.</x:v>
      </x:c>
      <x:c r="F30" s="26" t="str">
        <x:v>Active</x:v>
      </x:c>
    </x:row>
    <x:row r="31">
      <x:c r="A31" s="26" t="str">
        <x:v>GRV-T27</x:v>
      </x:c>
      <x:c r="B31" s="26" t="str">
        <x:v>Cross-Training Coverage &amp; Qualification Map</x:v>
      </x:c>
      <x:c r="C31" s="26" t="str">
        <x:v>GM / Training Owner</x:v>
      </x:c>
      <x:c r="D31" s="26" t="str">
        <x:v>Monthly</x:v>
      </x:c>
      <x:c r="E31" s="26" t="str">
        <x:v>Shows where the restaurant has or lacks qualified backup coverage and routes staffing decisions to GRV-C.</x:v>
      </x:c>
      <x:c r="F31" s="26" t="str">
        <x:v>Active</x:v>
      </x:c>
    </x:row>
    <x:row r="32">
      <x:c r="A32" s="26" t="str">
        <x:v>GRV-T28</x:v>
      </x:c>
      <x:c r="B32" s="26" t="str">
        <x:v>Training Gap &amp; Risk Priority Review</x:v>
      </x:c>
      <x:c r="C32" s="26" t="str">
        <x:v>GM / Training Owner</x:v>
      </x:c>
      <x:c r="D32" s="26" t="str">
        <x:v>Monthly</x:v>
      </x:c>
      <x:c r="E32" s="26" t="str">
        <x:v>Ranks training gaps by service, safety, compliance, quality, staffing, and guest impact so resources go to the highest-risk needs first.</x:v>
      </x:c>
      <x:c r="F32" s="26" t="str">
        <x:v>Active</x:v>
      </x:c>
    </x:row>
    <x:row r="33">
      <x:c r="A33" s="26" t="str">
        <x:v>GRV-T29</x:v>
      </x:c>
      <x:c r="B33" s="26" t="str">
        <x:v>Training Corrective Action &amp; Recertification Log</x:v>
      </x:c>
      <x:c r="C33" s="26" t="str">
        <x:v>GM / Training Owner</x:v>
      </x:c>
      <x:c r="D33" s="26" t="str">
        <x:v>Weekly</x:v>
      </x:c>
      <x:c r="E33" s="26" t="str">
        <x:v>Closes failed or expired competency with assigned retraining, observation, retest, recertification decision, evidence, and system correction.</x:v>
      </x:c>
      <x:c r="F33" s="26" t="str">
        <x:v>Active</x:v>
      </x:c>
    </x:row>
    <x:row r="34">
      <x:c r="A34" s="26" t="str">
        <x:v>GRV-T30</x:v>
      </x:c>
      <x:c r="B34" s="26" t="str">
        <x:v>Monthly Training Health Scorecard &amp; Improvement Plan</x:v>
      </x:c>
      <x:c r="C34" s="26" t="str">
        <x:v>Owner / GM / Training Owner</x:v>
      </x:c>
      <x:c r="D34" s="26" t="str">
        <x:v>Monthly and quarterly</x:v>
      </x:c>
      <x:c r="E34" s="26" t="str">
        <x:v>Combines onboarding, competency, certification, cross-training depth, trainer capacity, overdue actions, repeated gaps, and improvement priorities.</x:v>
      </x:c>
      <x:c r="F34" s="26" t="str">
        <x:v>Active</x:v>
      </x:c>
    </x:row>
  </x:sheetData>
  <x:mergeCells>
    <x:mergeCell ref="A1:F1"/>
    <x:mergeCell ref="A2:F2"/>
  </x:mergeCells>
  <x:dataValidations count="1">
    <x:dataValidation type="list" sqref="F5:F34">
      <x:formula1>"Active,Pilot,Paused,Retired"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3" hidden="0" customWidth="1"/>
    <x:col min="3" max="3" width="13" hidden="0" customWidth="1"/>
    <x:col min="4" max="4" width="42" hidden="0" customWidth="1"/>
    <x:col min="5" max="5" width="12" hidden="0" customWidth="1"/>
    <x:col min="6" max="6" width="22" hidden="0" customWidth="1"/>
    <x:col min="7" max="7" width="13" hidden="0" customWidth="1"/>
    <x:col min="8" max="8" width="13" hidden="0" customWidth="1"/>
    <x:col min="9" max="9" width="40" hidden="0" customWidth="1"/>
    <x:col min="10" max="10" width="13" hidden="0" customWidth="1"/>
    <x:col min="11" max="11" width="12" hidden="0" customWidth="1"/>
    <x:col min="12" max="12" width="12" hidden="0" customWidth="1"/>
  </x:cols>
  <x:sheetData>
    <x:row r="1" ht="28" customHeight="1">
      <x:c r="A1" s="4" t="str">
        <x:v>CORRECTIVE ACTION &amp; VERIFIED CLOSURE LOG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Action ID</x:v>
      </x:c>
      <x:c r="B4" s="17" t="str">
        <x:v>Open Date</x:v>
      </x:c>
      <x:c r="C4" s="17" t="str">
        <x:v>Tool ID</x:v>
      </x:c>
      <x:c r="D4" s="17" t="str">
        <x:v>Issue / Failed Control</x:v>
      </x:c>
      <x:c r="E4" s="17" t="str">
        <x:v>Priority</x:v>
      </x:c>
      <x:c r="F4" s="17" t="str">
        <x:v>Owner</x:v>
      </x:c>
      <x:c r="G4" s="17" t="str">
        <x:v>Due Date</x:v>
      </x:c>
      <x:c r="H4" s="17" t="str">
        <x:v>Status</x:v>
      </x:c>
      <x:c r="I4" s="17" t="str">
        <x:v>Evidence / Result</x:v>
      </x:c>
      <x:c r="J4" s="17" t="str">
        <x:v>Closed Date</x:v>
      </x:c>
      <x:c r="K4" s="17" t="str">
        <x:v>Days Open</x:v>
      </x:c>
      <x:c r="L4" s="17" t="str">
        <x:v>Overdue?</x:v>
      </x:c>
    </x:row>
    <x:row r="5" ht="19" customHeight="1">
      <x:c r="A5" s="32"/>
      <x:c r="B5" s="36"/>
      <x:c r="C5" s="32"/>
      <x:c r="D5" s="32"/>
      <x:c r="E5" s="32"/>
      <x:c r="F5" s="32"/>
      <x:c r="G5" s="36"/>
      <x:c r="H5" s="32"/>
      <x:c r="I5" s="32"/>
      <x:c r="J5" s="36"/>
      <x:c r="K5" s="55" t="str">
        <x:f>IF(A5="","",IF(J5&lt;&gt;"",J5-B5,TODAY()-B5))</x:f>
      </x:c>
      <x:c r="L5" s="55" t="str">
        <x:f>IF(A5="","",IF(AND(H5&lt;&gt;"CLOSED",G5&lt;&gt;"",G5&lt;TODAY()),"OVERDUE","CURRENT"))</x:f>
      </x:c>
    </x:row>
    <x:row r="6" ht="19" customHeight="1">
      <x:c r="A6" s="32"/>
      <x:c r="B6" s="36"/>
      <x:c r="C6" s="32"/>
      <x:c r="D6" s="32"/>
      <x:c r="E6" s="32"/>
      <x:c r="F6" s="32"/>
      <x:c r="G6" s="36"/>
      <x:c r="H6" s="32"/>
      <x:c r="I6" s="32"/>
      <x:c r="J6" s="36"/>
      <x:c r="K6" s="55" t="str">
        <x:f>IF(A6="","",IF(J6&lt;&gt;"",J6-B6,TODAY()-B6))</x:f>
      </x:c>
      <x:c r="L6" s="55" t="str">
        <x:f>IF(A6="","",IF(AND(H6&lt;&gt;"CLOSED",G6&lt;&gt;"",G6&lt;TODAY()),"OVERDUE","CURRENT"))</x:f>
      </x:c>
    </x:row>
    <x:row r="7" ht="19" customHeight="1">
      <x:c r="A7" s="32"/>
      <x:c r="B7" s="36"/>
      <x:c r="C7" s="32"/>
      <x:c r="D7" s="32"/>
      <x:c r="E7" s="32"/>
      <x:c r="F7" s="32"/>
      <x:c r="G7" s="36"/>
      <x:c r="H7" s="32"/>
      <x:c r="I7" s="32"/>
      <x:c r="J7" s="36"/>
      <x:c r="K7" s="55" t="str">
        <x:f>IF(A7="","",IF(J7&lt;&gt;"",J7-B7,TODAY()-B7))</x:f>
      </x:c>
      <x:c r="L7" s="55" t="str">
        <x:f>IF(A7="","",IF(AND(H7&lt;&gt;"CLOSED",G7&lt;&gt;"",G7&lt;TODAY()),"OVERDUE","CURRENT"))</x:f>
      </x:c>
    </x:row>
    <x:row r="8" ht="19" customHeight="1">
      <x:c r="A8" s="32"/>
      <x:c r="B8" s="36"/>
      <x:c r="C8" s="32"/>
      <x:c r="D8" s="32"/>
      <x:c r="E8" s="32"/>
      <x:c r="F8" s="32"/>
      <x:c r="G8" s="36"/>
      <x:c r="H8" s="32"/>
      <x:c r="I8" s="32"/>
      <x:c r="J8" s="36"/>
      <x:c r="K8" s="55" t="str">
        <x:f>IF(A8="","",IF(J8&lt;&gt;"",J8-B8,TODAY()-B8))</x:f>
      </x:c>
      <x:c r="L8" s="55" t="str">
        <x:f>IF(A8="","",IF(AND(H8&lt;&gt;"CLOSED",G8&lt;&gt;"",G8&lt;TODAY()),"OVERDUE","CURRENT"))</x:f>
      </x:c>
    </x:row>
    <x:row r="9" ht="19" customHeight="1">
      <x:c r="A9" s="32"/>
      <x:c r="B9" s="36"/>
      <x:c r="C9" s="32"/>
      <x:c r="D9" s="32"/>
      <x:c r="E9" s="32"/>
      <x:c r="F9" s="32"/>
      <x:c r="G9" s="36"/>
      <x:c r="H9" s="32"/>
      <x:c r="I9" s="32"/>
      <x:c r="J9" s="36"/>
      <x:c r="K9" s="55" t="str">
        <x:f>IF(A9="","",IF(J9&lt;&gt;"",J9-B9,TODAY()-B9))</x:f>
      </x:c>
      <x:c r="L9" s="55" t="str">
        <x:f>IF(A9="","",IF(AND(H9&lt;&gt;"CLOSED",G9&lt;&gt;"",G9&lt;TODAY()),"OVERDUE","CURRENT"))</x:f>
      </x:c>
    </x:row>
    <x:row r="10" ht="19" customHeight="1">
      <x:c r="A10" s="32"/>
      <x:c r="B10" s="36"/>
      <x:c r="C10" s="32"/>
      <x:c r="D10" s="32"/>
      <x:c r="E10" s="32"/>
      <x:c r="F10" s="32"/>
      <x:c r="G10" s="36"/>
      <x:c r="H10" s="32"/>
      <x:c r="I10" s="32"/>
      <x:c r="J10" s="36"/>
      <x:c r="K10" s="55" t="str">
        <x:f>IF(A10="","",IF(J10&lt;&gt;"",J10-B10,TODAY()-B10))</x:f>
      </x:c>
      <x:c r="L10" s="55" t="str">
        <x:f>IF(A10="","",IF(AND(H10&lt;&gt;"CLOSED",G10&lt;&gt;"",G10&lt;TODAY()),"OVERDUE","CURRENT"))</x:f>
      </x:c>
    </x:row>
    <x:row r="11" ht="19" customHeight="1">
      <x:c r="A11" s="32"/>
      <x:c r="B11" s="36"/>
      <x:c r="C11" s="32"/>
      <x:c r="D11" s="32"/>
      <x:c r="E11" s="32"/>
      <x:c r="F11" s="32"/>
      <x:c r="G11" s="36"/>
      <x:c r="H11" s="32"/>
      <x:c r="I11" s="32"/>
      <x:c r="J11" s="36"/>
      <x:c r="K11" s="55" t="str">
        <x:f>IF(A11="","",IF(J11&lt;&gt;"",J11-B11,TODAY()-B11))</x:f>
      </x:c>
      <x:c r="L11" s="55" t="str">
        <x:f>IF(A11="","",IF(AND(H11&lt;&gt;"CLOSED",G11&lt;&gt;"",G11&lt;TODAY()),"OVERDUE","CURRENT"))</x:f>
      </x:c>
    </x:row>
    <x:row r="12" ht="19" customHeight="1">
      <x:c r="A12" s="32"/>
      <x:c r="B12" s="36"/>
      <x:c r="C12" s="32"/>
      <x:c r="D12" s="32"/>
      <x:c r="E12" s="32"/>
      <x:c r="F12" s="32"/>
      <x:c r="G12" s="36"/>
      <x:c r="H12" s="32"/>
      <x:c r="I12" s="32"/>
      <x:c r="J12" s="36"/>
      <x:c r="K12" s="55" t="str">
        <x:f>IF(A12="","",IF(J12&lt;&gt;"",J12-B12,TODAY()-B12))</x:f>
      </x:c>
      <x:c r="L12" s="55" t="str">
        <x:f>IF(A12="","",IF(AND(H12&lt;&gt;"CLOSED",G12&lt;&gt;"",G12&lt;TODAY()),"OVERDUE","CURRENT"))</x:f>
      </x:c>
    </x:row>
    <x:row r="13" ht="19" customHeight="1">
      <x:c r="A13" s="32"/>
      <x:c r="B13" s="36"/>
      <x:c r="C13" s="32"/>
      <x:c r="D13" s="32"/>
      <x:c r="E13" s="32"/>
      <x:c r="F13" s="32"/>
      <x:c r="G13" s="36"/>
      <x:c r="H13" s="32"/>
      <x:c r="I13" s="32"/>
      <x:c r="J13" s="36"/>
      <x:c r="K13" s="55" t="str">
        <x:f>IF(A13="","",IF(J13&lt;&gt;"",J13-B13,TODAY()-B13))</x:f>
      </x:c>
      <x:c r="L13" s="55" t="str">
        <x:f>IF(A13="","",IF(AND(H13&lt;&gt;"CLOSED",G13&lt;&gt;"",G13&lt;TODAY()),"OVERDUE","CURRENT"))</x:f>
      </x:c>
    </x:row>
    <x:row r="14" ht="19" customHeight="1">
      <x:c r="A14" s="32"/>
      <x:c r="B14" s="36"/>
      <x:c r="C14" s="32"/>
      <x:c r="D14" s="32"/>
      <x:c r="E14" s="32"/>
      <x:c r="F14" s="32"/>
      <x:c r="G14" s="36"/>
      <x:c r="H14" s="32"/>
      <x:c r="I14" s="32"/>
      <x:c r="J14" s="36"/>
      <x:c r="K14" s="55" t="str">
        <x:f>IF(A14="","",IF(J14&lt;&gt;"",J14-B14,TODAY()-B14))</x:f>
      </x:c>
      <x:c r="L14" s="55" t="str">
        <x:f>IF(A14="","",IF(AND(H14&lt;&gt;"CLOSED",G14&lt;&gt;"",G14&lt;TODAY()),"OVERDUE","CURRENT"))</x:f>
      </x:c>
    </x:row>
    <x:row r="15" ht="19" customHeight="1">
      <x:c r="A15" s="32"/>
      <x:c r="B15" s="36"/>
      <x:c r="C15" s="32"/>
      <x:c r="D15" s="32"/>
      <x:c r="E15" s="32"/>
      <x:c r="F15" s="32"/>
      <x:c r="G15" s="36"/>
      <x:c r="H15" s="32"/>
      <x:c r="I15" s="32"/>
      <x:c r="J15" s="36"/>
      <x:c r="K15" s="55" t="str">
        <x:f>IF(A15="","",IF(J15&lt;&gt;"",J15-B15,TODAY()-B15))</x:f>
      </x:c>
      <x:c r="L15" s="55" t="str">
        <x:f>IF(A15="","",IF(AND(H15&lt;&gt;"CLOSED",G15&lt;&gt;"",G15&lt;TODAY()),"OVERDUE","CURRENT"))</x:f>
      </x:c>
    </x:row>
    <x:row r="16" ht="19" customHeight="1">
      <x:c r="A16" s="32"/>
      <x:c r="B16" s="36"/>
      <x:c r="C16" s="32"/>
      <x:c r="D16" s="32"/>
      <x:c r="E16" s="32"/>
      <x:c r="F16" s="32"/>
      <x:c r="G16" s="36"/>
      <x:c r="H16" s="32"/>
      <x:c r="I16" s="32"/>
      <x:c r="J16" s="36"/>
      <x:c r="K16" s="55" t="str">
        <x:f>IF(A16="","",IF(J16&lt;&gt;"",J16-B16,TODAY()-B16))</x:f>
      </x:c>
      <x:c r="L16" s="55" t="str">
        <x:f>IF(A16="","",IF(AND(H16&lt;&gt;"CLOSED",G16&lt;&gt;"",G16&lt;TODAY()),"OVERDUE","CURRENT"))</x:f>
      </x:c>
    </x:row>
    <x:row r="17" ht="19" customHeight="1">
      <x:c r="A17" s="32"/>
      <x:c r="B17" s="36"/>
      <x:c r="C17" s="32"/>
      <x:c r="D17" s="32"/>
      <x:c r="E17" s="32"/>
      <x:c r="F17" s="32"/>
      <x:c r="G17" s="36"/>
      <x:c r="H17" s="32"/>
      <x:c r="I17" s="32"/>
      <x:c r="J17" s="36"/>
      <x:c r="K17" s="55" t="str">
        <x:f>IF(A17="","",IF(J17&lt;&gt;"",J17-B17,TODAY()-B17))</x:f>
      </x:c>
      <x:c r="L17" s="55" t="str">
        <x:f>IF(A17="","",IF(AND(H17&lt;&gt;"CLOSED",G17&lt;&gt;"",G17&lt;TODAY()),"OVERDUE","CURRENT"))</x:f>
      </x:c>
    </x:row>
    <x:row r="18" ht="19" customHeight="1">
      <x:c r="A18" s="32"/>
      <x:c r="B18" s="36"/>
      <x:c r="C18" s="32"/>
      <x:c r="D18" s="32"/>
      <x:c r="E18" s="32"/>
      <x:c r="F18" s="32"/>
      <x:c r="G18" s="36"/>
      <x:c r="H18" s="32"/>
      <x:c r="I18" s="32"/>
      <x:c r="J18" s="36"/>
      <x:c r="K18" s="55" t="str">
        <x:f>IF(A18="","",IF(J18&lt;&gt;"",J18-B18,TODAY()-B18))</x:f>
      </x:c>
      <x:c r="L18" s="55" t="str">
        <x:f>IF(A18="","",IF(AND(H18&lt;&gt;"CLOSED",G18&lt;&gt;"",G18&lt;TODAY()),"OVERDUE","CURRENT"))</x:f>
      </x:c>
    </x:row>
    <x:row r="19" ht="19" customHeight="1">
      <x:c r="A19" s="32"/>
      <x:c r="B19" s="36"/>
      <x:c r="C19" s="32"/>
      <x:c r="D19" s="32"/>
      <x:c r="E19" s="32"/>
      <x:c r="F19" s="32"/>
      <x:c r="G19" s="36"/>
      <x:c r="H19" s="32"/>
      <x:c r="I19" s="32"/>
      <x:c r="J19" s="36"/>
      <x:c r="K19" s="55" t="str">
        <x:f>IF(A19="","",IF(J19&lt;&gt;"",J19-B19,TODAY()-B19))</x:f>
      </x:c>
      <x:c r="L19" s="55" t="str">
        <x:f>IF(A19="","",IF(AND(H19&lt;&gt;"CLOSED",G19&lt;&gt;"",G19&lt;TODAY()),"OVERDUE","CURRENT"))</x:f>
      </x:c>
    </x:row>
    <x:row r="20" ht="19" customHeight="1">
      <x:c r="A20" s="32"/>
      <x:c r="B20" s="36"/>
      <x:c r="C20" s="32"/>
      <x:c r="D20" s="32"/>
      <x:c r="E20" s="32"/>
      <x:c r="F20" s="32"/>
      <x:c r="G20" s="36"/>
      <x:c r="H20" s="32"/>
      <x:c r="I20" s="32"/>
      <x:c r="J20" s="36"/>
      <x:c r="K20" s="55" t="str">
        <x:f>IF(A20="","",IF(J20&lt;&gt;"",J20-B20,TODAY()-B20))</x:f>
      </x:c>
      <x:c r="L20" s="55" t="str">
        <x:f>IF(A20="","",IF(AND(H20&lt;&gt;"CLOSED",G20&lt;&gt;"",G20&lt;TODAY()),"OVERDUE","CURRENT"))</x:f>
      </x:c>
    </x:row>
    <x:row r="21" ht="19" customHeight="1">
      <x:c r="A21" s="32"/>
      <x:c r="B21" s="36"/>
      <x:c r="C21" s="32"/>
      <x:c r="D21" s="32"/>
      <x:c r="E21" s="32"/>
      <x:c r="F21" s="32"/>
      <x:c r="G21" s="36"/>
      <x:c r="H21" s="32"/>
      <x:c r="I21" s="32"/>
      <x:c r="J21" s="36"/>
      <x:c r="K21" s="55" t="str">
        <x:f>IF(A21="","",IF(J21&lt;&gt;"",J21-B21,TODAY()-B21))</x:f>
      </x:c>
      <x:c r="L21" s="55" t="str">
        <x:f>IF(A21="","",IF(AND(H21&lt;&gt;"CLOSED",G21&lt;&gt;"",G21&lt;TODAY()),"OVERDUE","CURRENT"))</x:f>
      </x:c>
    </x:row>
    <x:row r="22" ht="19" customHeight="1">
      <x:c r="A22" s="32"/>
      <x:c r="B22" s="36"/>
      <x:c r="C22" s="32"/>
      <x:c r="D22" s="32"/>
      <x:c r="E22" s="32"/>
      <x:c r="F22" s="32"/>
      <x:c r="G22" s="36"/>
      <x:c r="H22" s="32"/>
      <x:c r="I22" s="32"/>
      <x:c r="J22" s="36"/>
      <x:c r="K22" s="55" t="str">
        <x:f>IF(A22="","",IF(J22&lt;&gt;"",J22-B22,TODAY()-B22))</x:f>
      </x:c>
      <x:c r="L22" s="55" t="str">
        <x:f>IF(A22="","",IF(AND(H22&lt;&gt;"CLOSED",G22&lt;&gt;"",G22&lt;TODAY()),"OVERDUE","CURRENT"))</x:f>
      </x:c>
    </x:row>
    <x:row r="23" ht="19" customHeight="1">
      <x:c r="A23" s="32"/>
      <x:c r="B23" s="36"/>
      <x:c r="C23" s="32"/>
      <x:c r="D23" s="32"/>
      <x:c r="E23" s="32"/>
      <x:c r="F23" s="32"/>
      <x:c r="G23" s="36"/>
      <x:c r="H23" s="32"/>
      <x:c r="I23" s="32"/>
      <x:c r="J23" s="36"/>
      <x:c r="K23" s="55" t="str">
        <x:f>IF(A23="","",IF(J23&lt;&gt;"",J23-B23,TODAY()-B23))</x:f>
      </x:c>
      <x:c r="L23" s="55" t="str">
        <x:f>IF(A23="","",IF(AND(H23&lt;&gt;"CLOSED",G23&lt;&gt;"",G23&lt;TODAY()),"OVERDUE","CURRENT"))</x:f>
      </x:c>
    </x:row>
    <x:row r="24" ht="19" customHeight="1">
      <x:c r="A24" s="32"/>
      <x:c r="B24" s="36"/>
      <x:c r="C24" s="32"/>
      <x:c r="D24" s="32"/>
      <x:c r="E24" s="32"/>
      <x:c r="F24" s="32"/>
      <x:c r="G24" s="36"/>
      <x:c r="H24" s="32"/>
      <x:c r="I24" s="32"/>
      <x:c r="J24" s="36"/>
      <x:c r="K24" s="55" t="str">
        <x:f>IF(A24="","",IF(J24&lt;&gt;"",J24-B24,TODAY()-B24))</x:f>
      </x:c>
      <x:c r="L24" s="55" t="str">
        <x:f>IF(A24="","",IF(AND(H24&lt;&gt;"CLOSED",G24&lt;&gt;"",G24&lt;TODAY()),"OVERDUE","CURRENT"))</x:f>
      </x:c>
    </x:row>
    <x:row r="25" ht="19" customHeight="1">
      <x:c r="A25" s="32"/>
      <x:c r="B25" s="36"/>
      <x:c r="C25" s="32"/>
      <x:c r="D25" s="32"/>
      <x:c r="E25" s="32"/>
      <x:c r="F25" s="32"/>
      <x:c r="G25" s="36"/>
      <x:c r="H25" s="32"/>
      <x:c r="I25" s="32"/>
      <x:c r="J25" s="36"/>
      <x:c r="K25" s="55" t="str">
        <x:f>IF(A25="","",IF(J25&lt;&gt;"",J25-B25,TODAY()-B25))</x:f>
      </x:c>
      <x:c r="L25" s="55" t="str">
        <x:f>IF(A25="","",IF(AND(H25&lt;&gt;"CLOSED",G25&lt;&gt;"",G25&lt;TODAY()),"OVERDUE","CURRENT"))</x:f>
      </x:c>
    </x:row>
    <x:row r="26" ht="19" customHeight="1">
      <x:c r="A26" s="32"/>
      <x:c r="B26" s="36"/>
      <x:c r="C26" s="32"/>
      <x:c r="D26" s="32"/>
      <x:c r="E26" s="32"/>
      <x:c r="F26" s="32"/>
      <x:c r="G26" s="36"/>
      <x:c r="H26" s="32"/>
      <x:c r="I26" s="32"/>
      <x:c r="J26" s="36"/>
      <x:c r="K26" s="55" t="str">
        <x:f>IF(A26="","",IF(J26&lt;&gt;"",J26-B26,TODAY()-B26))</x:f>
      </x:c>
      <x:c r="L26" s="55" t="str">
        <x:f>IF(A26="","",IF(AND(H26&lt;&gt;"CLOSED",G26&lt;&gt;"",G26&lt;TODAY()),"OVERDUE","CURRENT"))</x:f>
      </x:c>
    </x:row>
    <x:row r="27" ht="19" customHeight="1">
      <x:c r="A27" s="32"/>
      <x:c r="B27" s="36"/>
      <x:c r="C27" s="32"/>
      <x:c r="D27" s="32"/>
      <x:c r="E27" s="32"/>
      <x:c r="F27" s="32"/>
      <x:c r="G27" s="36"/>
      <x:c r="H27" s="32"/>
      <x:c r="I27" s="32"/>
      <x:c r="J27" s="36"/>
      <x:c r="K27" s="55" t="str">
        <x:f>IF(A27="","",IF(J27&lt;&gt;"",J27-B27,TODAY()-B27))</x:f>
      </x:c>
      <x:c r="L27" s="55" t="str">
        <x:f>IF(A27="","",IF(AND(H27&lt;&gt;"CLOSED",G27&lt;&gt;"",G27&lt;TODAY()),"OVERDUE","CURRENT"))</x:f>
      </x:c>
    </x:row>
    <x:row r="28" ht="19" customHeight="1">
      <x:c r="A28" s="32"/>
      <x:c r="B28" s="36"/>
      <x:c r="C28" s="32"/>
      <x:c r="D28" s="32"/>
      <x:c r="E28" s="32"/>
      <x:c r="F28" s="32"/>
      <x:c r="G28" s="36"/>
      <x:c r="H28" s="32"/>
      <x:c r="I28" s="32"/>
      <x:c r="J28" s="36"/>
      <x:c r="K28" s="55" t="str">
        <x:f>IF(A28="","",IF(J28&lt;&gt;"",J28-B28,TODAY()-B28))</x:f>
      </x:c>
      <x:c r="L28" s="55" t="str">
        <x:f>IF(A28="","",IF(AND(H28&lt;&gt;"CLOSED",G28&lt;&gt;"",G28&lt;TODAY()),"OVERDUE","CURRENT"))</x:f>
      </x:c>
    </x:row>
    <x:row r="29" ht="19" customHeight="1">
      <x:c r="A29" s="32"/>
      <x:c r="B29" s="36"/>
      <x:c r="C29" s="32"/>
      <x:c r="D29" s="32"/>
      <x:c r="E29" s="32"/>
      <x:c r="F29" s="32"/>
      <x:c r="G29" s="36"/>
      <x:c r="H29" s="32"/>
      <x:c r="I29" s="32"/>
      <x:c r="J29" s="36"/>
      <x:c r="K29" s="55" t="str">
        <x:f>IF(A29="","",IF(J29&lt;&gt;"",J29-B29,TODAY()-B29))</x:f>
      </x:c>
      <x:c r="L29" s="55" t="str">
        <x:f>IF(A29="","",IF(AND(H29&lt;&gt;"CLOSED",G29&lt;&gt;"",G29&lt;TODAY()),"OVERDUE","CURRENT"))</x:f>
      </x:c>
    </x:row>
    <x:row r="30" ht="19" customHeight="1">
      <x:c r="A30" s="32"/>
      <x:c r="B30" s="36"/>
      <x:c r="C30" s="32"/>
      <x:c r="D30" s="32"/>
      <x:c r="E30" s="32"/>
      <x:c r="F30" s="32"/>
      <x:c r="G30" s="36"/>
      <x:c r="H30" s="32"/>
      <x:c r="I30" s="32"/>
      <x:c r="J30" s="36"/>
      <x:c r="K30" s="55" t="str">
        <x:f>IF(A30="","",IF(J30&lt;&gt;"",J30-B30,TODAY()-B30))</x:f>
      </x:c>
      <x:c r="L30" s="55" t="str">
        <x:f>IF(A30="","",IF(AND(H30&lt;&gt;"CLOSED",G30&lt;&gt;"",G30&lt;TODAY()),"OVERDUE","CURRENT"))</x:f>
      </x:c>
    </x:row>
    <x:row r="31" ht="19" customHeight="1">
      <x:c r="A31" s="32"/>
      <x:c r="B31" s="36"/>
      <x:c r="C31" s="32"/>
      <x:c r="D31" s="32"/>
      <x:c r="E31" s="32"/>
      <x:c r="F31" s="32"/>
      <x:c r="G31" s="36"/>
      <x:c r="H31" s="32"/>
      <x:c r="I31" s="32"/>
      <x:c r="J31" s="36"/>
      <x:c r="K31" s="55" t="str">
        <x:f>IF(A31="","",IF(J31&lt;&gt;"",J31-B31,TODAY()-B31))</x:f>
      </x:c>
      <x:c r="L31" s="55" t="str">
        <x:f>IF(A31="","",IF(AND(H31&lt;&gt;"CLOSED",G31&lt;&gt;"",G31&lt;TODAY()),"OVERDUE","CURRENT"))</x:f>
      </x:c>
    </x:row>
    <x:row r="32" ht="19" customHeight="1">
      <x:c r="A32" s="32"/>
      <x:c r="B32" s="36"/>
      <x:c r="C32" s="32"/>
      <x:c r="D32" s="32"/>
      <x:c r="E32" s="32"/>
      <x:c r="F32" s="32"/>
      <x:c r="G32" s="36"/>
      <x:c r="H32" s="32"/>
      <x:c r="I32" s="32"/>
      <x:c r="J32" s="36"/>
      <x:c r="K32" s="55" t="str">
        <x:f>IF(A32="","",IF(J32&lt;&gt;"",J32-B32,TODAY()-B32))</x:f>
      </x:c>
      <x:c r="L32" s="55" t="str">
        <x:f>IF(A32="","",IF(AND(H32&lt;&gt;"CLOSED",G32&lt;&gt;"",G32&lt;TODAY()),"OVERDUE","CURRENT"))</x:f>
      </x:c>
    </x:row>
    <x:row r="33" ht="19" customHeight="1">
      <x:c r="A33" s="32"/>
      <x:c r="B33" s="36"/>
      <x:c r="C33" s="32"/>
      <x:c r="D33" s="32"/>
      <x:c r="E33" s="32"/>
      <x:c r="F33" s="32"/>
      <x:c r="G33" s="36"/>
      <x:c r="H33" s="32"/>
      <x:c r="I33" s="32"/>
      <x:c r="J33" s="36"/>
      <x:c r="K33" s="55" t="str">
        <x:f>IF(A33="","",IF(J33&lt;&gt;"",J33-B33,TODAY()-B33))</x:f>
      </x:c>
      <x:c r="L33" s="55" t="str">
        <x:f>IF(A33="","",IF(AND(H33&lt;&gt;"CLOSED",G33&lt;&gt;"",G33&lt;TODAY()),"OVERDUE","CURRENT"))</x:f>
      </x:c>
    </x:row>
    <x:row r="34" ht="19" customHeight="1">
      <x:c r="A34" s="32"/>
      <x:c r="B34" s="36"/>
      <x:c r="C34" s="32"/>
      <x:c r="D34" s="32"/>
      <x:c r="E34" s="32"/>
      <x:c r="F34" s="32"/>
      <x:c r="G34" s="36"/>
      <x:c r="H34" s="32"/>
      <x:c r="I34" s="32"/>
      <x:c r="J34" s="36"/>
      <x:c r="K34" s="55" t="str">
        <x:f>IF(A34="","",IF(J34&lt;&gt;"",J34-B34,TODAY()-B34))</x:f>
      </x:c>
      <x:c r="L34" s="55" t="str">
        <x:f>IF(A34="","",IF(AND(H34&lt;&gt;"CLOSED",G34&lt;&gt;"",G34&lt;TODAY()),"OVERDUE","CURRENT"))</x:f>
      </x:c>
    </x:row>
    <x:row r="35" ht="19" customHeight="1">
      <x:c r="A35" s="32"/>
      <x:c r="B35" s="36"/>
      <x:c r="C35" s="32"/>
      <x:c r="D35" s="32"/>
      <x:c r="E35" s="32"/>
      <x:c r="F35" s="32"/>
      <x:c r="G35" s="36"/>
      <x:c r="H35" s="32"/>
      <x:c r="I35" s="32"/>
      <x:c r="J35" s="36"/>
      <x:c r="K35" s="55" t="str">
        <x:f>IF(A35="","",IF(J35&lt;&gt;"",J35-B35,TODAY()-B35))</x:f>
      </x:c>
      <x:c r="L35" s="55" t="str">
        <x:f>IF(A35="","",IF(AND(H35&lt;&gt;"CLOSED",G35&lt;&gt;"",G35&lt;TODAY()),"OVERDUE","CURRENT"))</x:f>
      </x:c>
    </x:row>
    <x:row r="36" ht="19" customHeight="1">
      <x:c r="A36" s="32"/>
      <x:c r="B36" s="36"/>
      <x:c r="C36" s="32"/>
      <x:c r="D36" s="32"/>
      <x:c r="E36" s="32"/>
      <x:c r="F36" s="32"/>
      <x:c r="G36" s="36"/>
      <x:c r="H36" s="32"/>
      <x:c r="I36" s="32"/>
      <x:c r="J36" s="36"/>
      <x:c r="K36" s="55" t="str">
        <x:f>IF(A36="","",IF(J36&lt;&gt;"",J36-B36,TODAY()-B36))</x:f>
      </x:c>
      <x:c r="L36" s="55" t="str">
        <x:f>IF(A36="","",IF(AND(H36&lt;&gt;"CLOSED",G36&lt;&gt;"",G36&lt;TODAY()),"OVERDUE","CURRENT"))</x:f>
      </x:c>
    </x:row>
    <x:row r="37" ht="19" customHeight="1">
      <x:c r="A37" s="32"/>
      <x:c r="B37" s="36"/>
      <x:c r="C37" s="32"/>
      <x:c r="D37" s="32"/>
      <x:c r="E37" s="32"/>
      <x:c r="F37" s="32"/>
      <x:c r="G37" s="36"/>
      <x:c r="H37" s="32"/>
      <x:c r="I37" s="32"/>
      <x:c r="J37" s="36"/>
      <x:c r="K37" s="55" t="str">
        <x:f>IF(A37="","",IF(J37&lt;&gt;"",J37-B37,TODAY()-B37))</x:f>
      </x:c>
      <x:c r="L37" s="55" t="str">
        <x:f>IF(A37="","",IF(AND(H37&lt;&gt;"CLOSED",G37&lt;&gt;"",G37&lt;TODAY()),"OVERDUE","CURRENT"))</x:f>
      </x:c>
    </x:row>
    <x:row r="38" ht="19" customHeight="1">
      <x:c r="A38" s="32"/>
      <x:c r="B38" s="36"/>
      <x:c r="C38" s="32"/>
      <x:c r="D38" s="32"/>
      <x:c r="E38" s="32"/>
      <x:c r="F38" s="32"/>
      <x:c r="G38" s="36"/>
      <x:c r="H38" s="32"/>
      <x:c r="I38" s="32"/>
      <x:c r="J38" s="36"/>
      <x:c r="K38" s="55" t="str">
        <x:f>IF(A38="","",IF(J38&lt;&gt;"",J38-B38,TODAY()-B38))</x:f>
      </x:c>
      <x:c r="L38" s="55" t="str">
        <x:f>IF(A38="","",IF(AND(H38&lt;&gt;"CLOSED",G38&lt;&gt;"",G38&lt;TODAY()),"OVERDUE","CURRENT"))</x:f>
      </x:c>
    </x:row>
    <x:row r="39" ht="19" customHeight="1">
      <x:c r="A39" s="32"/>
      <x:c r="B39" s="36"/>
      <x:c r="C39" s="32"/>
      <x:c r="D39" s="32"/>
      <x:c r="E39" s="32"/>
      <x:c r="F39" s="32"/>
      <x:c r="G39" s="36"/>
      <x:c r="H39" s="32"/>
      <x:c r="I39" s="32"/>
      <x:c r="J39" s="36"/>
      <x:c r="K39" s="55" t="str">
        <x:f>IF(A39="","",IF(J39&lt;&gt;"",J39-B39,TODAY()-B39))</x:f>
      </x:c>
      <x:c r="L39" s="55" t="str">
        <x:f>IF(A39="","",IF(AND(H39&lt;&gt;"CLOSED",G39&lt;&gt;"",G39&lt;TODAY()),"OVERDUE","CURRENT"))</x:f>
      </x:c>
    </x:row>
    <x:row r="40" ht="19" customHeight="1">
      <x:c r="A40" s="32"/>
      <x:c r="B40" s="36"/>
      <x:c r="C40" s="32"/>
      <x:c r="D40" s="32"/>
      <x:c r="E40" s="32"/>
      <x:c r="F40" s="32"/>
      <x:c r="G40" s="36"/>
      <x:c r="H40" s="32"/>
      <x:c r="I40" s="32"/>
      <x:c r="J40" s="36"/>
      <x:c r="K40" s="55" t="str">
        <x:f>IF(A40="","",IF(J40&lt;&gt;"",J40-B40,TODAY()-B40))</x:f>
      </x:c>
      <x:c r="L40" s="55" t="str">
        <x:f>IF(A40="","",IF(AND(H40&lt;&gt;"CLOSED",G40&lt;&gt;"",G40&lt;TODAY()),"OVERDUE","CURRENT"))</x:f>
      </x:c>
    </x:row>
    <x:row r="41" ht="19" customHeight="1">
      <x:c r="A41" s="32"/>
      <x:c r="B41" s="36"/>
      <x:c r="C41" s="32"/>
      <x:c r="D41" s="32"/>
      <x:c r="E41" s="32"/>
      <x:c r="F41" s="32"/>
      <x:c r="G41" s="36"/>
      <x:c r="H41" s="32"/>
      <x:c r="I41" s="32"/>
      <x:c r="J41" s="36"/>
      <x:c r="K41" s="55" t="str">
        <x:f>IF(A41="","",IF(J41&lt;&gt;"",J41-B41,TODAY()-B41))</x:f>
      </x:c>
      <x:c r="L41" s="55" t="str">
        <x:f>IF(A41="","",IF(AND(H41&lt;&gt;"CLOSED",G41&lt;&gt;"",G41&lt;TODAY()),"OVERDUE","CURRENT"))</x:f>
      </x:c>
    </x:row>
    <x:row r="42" ht="19" customHeight="1">
      <x:c r="A42" s="32"/>
      <x:c r="B42" s="36"/>
      <x:c r="C42" s="32"/>
      <x:c r="D42" s="32"/>
      <x:c r="E42" s="32"/>
      <x:c r="F42" s="32"/>
      <x:c r="G42" s="36"/>
      <x:c r="H42" s="32"/>
      <x:c r="I42" s="32"/>
      <x:c r="J42" s="36"/>
      <x:c r="K42" s="55" t="str">
        <x:f>IF(A42="","",IF(J42&lt;&gt;"",J42-B42,TODAY()-B42))</x:f>
      </x:c>
      <x:c r="L42" s="55" t="str">
        <x:f>IF(A42="","",IF(AND(H42&lt;&gt;"CLOSED",G42&lt;&gt;"",G42&lt;TODAY()),"OVERDUE","CURRENT"))</x:f>
      </x:c>
    </x:row>
    <x:row r="43" ht="19" customHeight="1">
      <x:c r="A43" s="32"/>
      <x:c r="B43" s="36"/>
      <x:c r="C43" s="32"/>
      <x:c r="D43" s="32"/>
      <x:c r="E43" s="32"/>
      <x:c r="F43" s="32"/>
      <x:c r="G43" s="36"/>
      <x:c r="H43" s="32"/>
      <x:c r="I43" s="32"/>
      <x:c r="J43" s="36"/>
      <x:c r="K43" s="55" t="str">
        <x:f>IF(A43="","",IF(J43&lt;&gt;"",J43-B43,TODAY()-B43))</x:f>
      </x:c>
      <x:c r="L43" s="55" t="str">
        <x:f>IF(A43="","",IF(AND(H43&lt;&gt;"CLOSED",G43&lt;&gt;"",G43&lt;TODAY()),"OVERDUE","CURRENT"))</x:f>
      </x:c>
    </x:row>
    <x:row r="44" ht="19" customHeight="1">
      <x:c r="A44" s="32"/>
      <x:c r="B44" s="36"/>
      <x:c r="C44" s="32"/>
      <x:c r="D44" s="32"/>
      <x:c r="E44" s="32"/>
      <x:c r="F44" s="32"/>
      <x:c r="G44" s="36"/>
      <x:c r="H44" s="32"/>
      <x:c r="I44" s="32"/>
      <x:c r="J44" s="36"/>
      <x:c r="K44" s="55" t="str">
        <x:f>IF(A44="","",IF(J44&lt;&gt;"",J44-B44,TODAY()-B44))</x:f>
      </x:c>
      <x:c r="L44" s="55" t="str">
        <x:f>IF(A44="","",IF(AND(H44&lt;&gt;"CLOSED",G44&lt;&gt;"",G44&lt;TODAY()),"OVERDUE","CURRENT"))</x:f>
      </x:c>
    </x:row>
    <x:row r="45" ht="19" customHeight="1">
      <x:c r="A45" s="32"/>
      <x:c r="B45" s="36"/>
      <x:c r="C45" s="32"/>
      <x:c r="D45" s="32"/>
      <x:c r="E45" s="32"/>
      <x:c r="F45" s="32"/>
      <x:c r="G45" s="36"/>
      <x:c r="H45" s="32"/>
      <x:c r="I45" s="32"/>
      <x:c r="J45" s="36"/>
      <x:c r="K45" s="55" t="str">
        <x:f>IF(A45="","",IF(J45&lt;&gt;"",J45-B45,TODAY()-B45))</x:f>
      </x:c>
      <x:c r="L45" s="55" t="str">
        <x:f>IF(A45="","",IF(AND(H45&lt;&gt;"CLOSED",G45&lt;&gt;"",G45&lt;TODAY()),"OVERDUE","CURRENT"))</x:f>
      </x:c>
    </x:row>
    <x:row r="46" ht="19" customHeight="1">
      <x:c r="A46" s="32"/>
      <x:c r="B46" s="36"/>
      <x:c r="C46" s="32"/>
      <x:c r="D46" s="32"/>
      <x:c r="E46" s="32"/>
      <x:c r="F46" s="32"/>
      <x:c r="G46" s="36"/>
      <x:c r="H46" s="32"/>
      <x:c r="I46" s="32"/>
      <x:c r="J46" s="36"/>
      <x:c r="K46" s="55" t="str">
        <x:f>IF(A46="","",IF(J46&lt;&gt;"",J46-B46,TODAY()-B46))</x:f>
      </x:c>
      <x:c r="L46" s="55" t="str">
        <x:f>IF(A46="","",IF(AND(H46&lt;&gt;"CLOSED",G46&lt;&gt;"",G46&lt;TODAY()),"OVERDUE","CURRENT"))</x:f>
      </x:c>
    </x:row>
    <x:row r="47" ht="19" customHeight="1">
      <x:c r="A47" s="32"/>
      <x:c r="B47" s="36"/>
      <x:c r="C47" s="32"/>
      <x:c r="D47" s="32"/>
      <x:c r="E47" s="32"/>
      <x:c r="F47" s="32"/>
      <x:c r="G47" s="36"/>
      <x:c r="H47" s="32"/>
      <x:c r="I47" s="32"/>
      <x:c r="J47" s="36"/>
      <x:c r="K47" s="55" t="str">
        <x:f>IF(A47="","",IF(J47&lt;&gt;"",J47-B47,TODAY()-B47))</x:f>
      </x:c>
      <x:c r="L47" s="55" t="str">
        <x:f>IF(A47="","",IF(AND(H47&lt;&gt;"CLOSED",G47&lt;&gt;"",G47&lt;TODAY()),"OVERDUE","CURRENT"))</x:f>
      </x:c>
    </x:row>
    <x:row r="48" ht="19" customHeight="1">
      <x:c r="A48" s="32"/>
      <x:c r="B48" s="36"/>
      <x:c r="C48" s="32"/>
      <x:c r="D48" s="32"/>
      <x:c r="E48" s="32"/>
      <x:c r="F48" s="32"/>
      <x:c r="G48" s="36"/>
      <x:c r="H48" s="32"/>
      <x:c r="I48" s="32"/>
      <x:c r="J48" s="36"/>
      <x:c r="K48" s="55" t="str">
        <x:f>IF(A48="","",IF(J48&lt;&gt;"",J48-B48,TODAY()-B48))</x:f>
      </x:c>
      <x:c r="L48" s="55" t="str">
        <x:f>IF(A48="","",IF(AND(H48&lt;&gt;"CLOSED",G48&lt;&gt;"",G48&lt;TODAY()),"OVERDUE","CURRENT"))</x:f>
      </x:c>
    </x:row>
    <x:row r="49" ht="19" customHeight="1">
      <x:c r="A49" s="32"/>
      <x:c r="B49" s="36"/>
      <x:c r="C49" s="32"/>
      <x:c r="D49" s="32"/>
      <x:c r="E49" s="32"/>
      <x:c r="F49" s="32"/>
      <x:c r="G49" s="36"/>
      <x:c r="H49" s="32"/>
      <x:c r="I49" s="32"/>
      <x:c r="J49" s="36"/>
      <x:c r="K49" s="55" t="str">
        <x:f>IF(A49="","",IF(J49&lt;&gt;"",J49-B49,TODAY()-B49))</x:f>
      </x:c>
      <x:c r="L49" s="55" t="str">
        <x:f>IF(A49="","",IF(AND(H49&lt;&gt;"CLOSED",G49&lt;&gt;"",G49&lt;TODAY()),"OVERDUE","CURRENT"))</x:f>
      </x:c>
    </x:row>
    <x:row r="50" ht="19" customHeight="1">
      <x:c r="A50" s="32"/>
      <x:c r="B50" s="36"/>
      <x:c r="C50" s="32"/>
      <x:c r="D50" s="32"/>
      <x:c r="E50" s="32"/>
      <x:c r="F50" s="32"/>
      <x:c r="G50" s="36"/>
      <x:c r="H50" s="32"/>
      <x:c r="I50" s="32"/>
      <x:c r="J50" s="36"/>
      <x:c r="K50" s="55" t="str">
        <x:f>IF(A50="","",IF(J50&lt;&gt;"",J50-B50,TODAY()-B50))</x:f>
      </x:c>
      <x:c r="L50" s="55" t="str">
        <x:f>IF(A50="","",IF(AND(H50&lt;&gt;"CLOSED",G50&lt;&gt;"",G50&lt;TODAY()),"OVERDUE","CURRENT"))</x:f>
      </x:c>
    </x:row>
    <x:row r="51" ht="19" customHeight="1">
      <x:c r="A51" s="32"/>
      <x:c r="B51" s="36"/>
      <x:c r="C51" s="32"/>
      <x:c r="D51" s="32"/>
      <x:c r="E51" s="32"/>
      <x:c r="F51" s="32"/>
      <x:c r="G51" s="36"/>
      <x:c r="H51" s="32"/>
      <x:c r="I51" s="32"/>
      <x:c r="J51" s="36"/>
      <x:c r="K51" s="55" t="str">
        <x:f>IF(A51="","",IF(J51&lt;&gt;"",J51-B51,TODAY()-B51))</x:f>
      </x:c>
      <x:c r="L51" s="55" t="str">
        <x:f>IF(A51="","",IF(AND(H51&lt;&gt;"CLOSED",G51&lt;&gt;"",G51&lt;TODAY()),"OVERDUE","CURRENT"))</x:f>
      </x:c>
    </x:row>
    <x:row r="52" ht="19" customHeight="1">
      <x:c r="A52" s="32"/>
      <x:c r="B52" s="36"/>
      <x:c r="C52" s="32"/>
      <x:c r="D52" s="32"/>
      <x:c r="E52" s="32"/>
      <x:c r="F52" s="32"/>
      <x:c r="G52" s="36"/>
      <x:c r="H52" s="32"/>
      <x:c r="I52" s="32"/>
      <x:c r="J52" s="36"/>
      <x:c r="K52" s="55" t="str">
        <x:f>IF(A52="","",IF(J52&lt;&gt;"",J52-B52,TODAY()-B52))</x:f>
      </x:c>
      <x:c r="L52" s="55" t="str">
        <x:f>IF(A52="","",IF(AND(H52&lt;&gt;"CLOSED",G52&lt;&gt;"",G52&lt;TODAY()),"OVERDUE","CURRENT"))</x:f>
      </x:c>
    </x:row>
    <x:row r="53" ht="19" customHeight="1">
      <x:c r="A53" s="32"/>
      <x:c r="B53" s="36"/>
      <x:c r="C53" s="32"/>
      <x:c r="D53" s="32"/>
      <x:c r="E53" s="32"/>
      <x:c r="F53" s="32"/>
      <x:c r="G53" s="36"/>
      <x:c r="H53" s="32"/>
      <x:c r="I53" s="32"/>
      <x:c r="J53" s="36"/>
      <x:c r="K53" s="55" t="str">
        <x:f>IF(A53="","",IF(J53&lt;&gt;"",J53-B53,TODAY()-B53))</x:f>
      </x:c>
      <x:c r="L53" s="55" t="str">
        <x:f>IF(A53="","",IF(AND(H53&lt;&gt;"CLOSED",G53&lt;&gt;"",G53&lt;TODAY()),"OVERDUE","CURRENT"))</x:f>
      </x:c>
    </x:row>
    <x:row r="54" ht="19" customHeight="1">
      <x:c r="A54" s="32"/>
      <x:c r="B54" s="36"/>
      <x:c r="C54" s="32"/>
      <x:c r="D54" s="32"/>
      <x:c r="E54" s="32"/>
      <x:c r="F54" s="32"/>
      <x:c r="G54" s="36"/>
      <x:c r="H54" s="32"/>
      <x:c r="I54" s="32"/>
      <x:c r="J54" s="36"/>
      <x:c r="K54" s="55" t="str">
        <x:f>IF(A54="","",IF(J54&lt;&gt;"",J54-B54,TODAY()-B54))</x:f>
      </x:c>
      <x:c r="L54" s="55" t="str">
        <x:f>IF(A54="","",IF(AND(H54&lt;&gt;"CLOSED",G54&lt;&gt;"",G54&lt;TODAY()),"OVERDUE","CURRENT"))</x:f>
      </x:c>
    </x:row>
    <x:row r="55" ht="19" customHeight="1">
      <x:c r="A55" s="32"/>
      <x:c r="B55" s="36"/>
      <x:c r="C55" s="32"/>
      <x:c r="D55" s="32"/>
      <x:c r="E55" s="32"/>
      <x:c r="F55" s="32"/>
      <x:c r="G55" s="36"/>
      <x:c r="H55" s="32"/>
      <x:c r="I55" s="32"/>
      <x:c r="J55" s="36"/>
      <x:c r="K55" s="55" t="str">
        <x:f>IF(A55="","",IF(J55&lt;&gt;"",J55-B55,TODAY()-B55))</x:f>
      </x:c>
      <x:c r="L55" s="55" t="str">
        <x:f>IF(A55="","",IF(AND(H55&lt;&gt;"CLOSED",G55&lt;&gt;"",G55&lt;TODAY()),"OVERDUE","CURRENT"))</x:f>
      </x:c>
    </x:row>
    <x:row r="56" ht="19" customHeight="1">
      <x:c r="A56" s="32"/>
      <x:c r="B56" s="36"/>
      <x:c r="C56" s="32"/>
      <x:c r="D56" s="32"/>
      <x:c r="E56" s="32"/>
      <x:c r="F56" s="32"/>
      <x:c r="G56" s="36"/>
      <x:c r="H56" s="32"/>
      <x:c r="I56" s="32"/>
      <x:c r="J56" s="36"/>
      <x:c r="K56" s="55" t="str">
        <x:f>IF(A56="","",IF(J56&lt;&gt;"",J56-B56,TODAY()-B56))</x:f>
      </x:c>
      <x:c r="L56" s="55" t="str">
        <x:f>IF(A56="","",IF(AND(H56&lt;&gt;"CLOSED",G56&lt;&gt;"",G56&lt;TODAY()),"OVERDUE","CURRENT"))</x:f>
      </x:c>
    </x:row>
    <x:row r="57" ht="19" customHeight="1">
      <x:c r="A57" s="32"/>
      <x:c r="B57" s="36"/>
      <x:c r="C57" s="32"/>
      <x:c r="D57" s="32"/>
      <x:c r="E57" s="32"/>
      <x:c r="F57" s="32"/>
      <x:c r="G57" s="36"/>
      <x:c r="H57" s="32"/>
      <x:c r="I57" s="32"/>
      <x:c r="J57" s="36"/>
      <x:c r="K57" s="55" t="str">
        <x:f>IF(A57="","",IF(J57&lt;&gt;"",J57-B57,TODAY()-B57))</x:f>
      </x:c>
      <x:c r="L57" s="55" t="str">
        <x:f>IF(A57="","",IF(AND(H57&lt;&gt;"CLOSED",G57&lt;&gt;"",G57&lt;TODAY()),"OVERDUE","CURRENT"))</x:f>
      </x:c>
    </x:row>
    <x:row r="58" ht="19" customHeight="1">
      <x:c r="A58" s="32"/>
      <x:c r="B58" s="36"/>
      <x:c r="C58" s="32"/>
      <x:c r="D58" s="32"/>
      <x:c r="E58" s="32"/>
      <x:c r="F58" s="32"/>
      <x:c r="G58" s="36"/>
      <x:c r="H58" s="32"/>
      <x:c r="I58" s="32"/>
      <x:c r="J58" s="36"/>
      <x:c r="K58" s="55" t="str">
        <x:f>IF(A58="","",IF(J58&lt;&gt;"",J58-B58,TODAY()-B58))</x:f>
      </x:c>
      <x:c r="L58" s="55" t="str">
        <x:f>IF(A58="","",IF(AND(H58&lt;&gt;"CLOSED",G58&lt;&gt;"",G58&lt;TODAY()),"OVERDUE","CURRENT"))</x:f>
      </x:c>
    </x:row>
    <x:row r="59" ht="19" customHeight="1">
      <x:c r="A59" s="32"/>
      <x:c r="B59" s="36"/>
      <x:c r="C59" s="32"/>
      <x:c r="D59" s="32"/>
      <x:c r="E59" s="32"/>
      <x:c r="F59" s="32"/>
      <x:c r="G59" s="36"/>
      <x:c r="H59" s="32"/>
      <x:c r="I59" s="32"/>
      <x:c r="J59" s="36"/>
      <x:c r="K59" s="55" t="str">
        <x:f>IF(A59="","",IF(J59&lt;&gt;"",J59-B59,TODAY()-B59))</x:f>
      </x:c>
      <x:c r="L59" s="55" t="str">
        <x:f>IF(A59="","",IF(AND(H59&lt;&gt;"CLOSED",G59&lt;&gt;"",G59&lt;TODAY()),"OVERDUE","CURRENT"))</x:f>
      </x:c>
    </x:row>
    <x:row r="60" ht="19" customHeight="1">
      <x:c r="A60" s="32"/>
      <x:c r="B60" s="36"/>
      <x:c r="C60" s="32"/>
      <x:c r="D60" s="32"/>
      <x:c r="E60" s="32"/>
      <x:c r="F60" s="32"/>
      <x:c r="G60" s="36"/>
      <x:c r="H60" s="32"/>
      <x:c r="I60" s="32"/>
      <x:c r="J60" s="36"/>
      <x:c r="K60" s="55" t="str">
        <x:f>IF(A60="","",IF(J60&lt;&gt;"",J60-B60,TODAY()-B60))</x:f>
      </x:c>
      <x:c r="L60" s="55" t="str">
        <x:f>IF(A60="","",IF(AND(H60&lt;&gt;"CLOSED",G60&lt;&gt;"",G60&lt;TODAY()),"OVERDUE","CURRENT"))</x:f>
      </x:c>
    </x:row>
    <x:row r="61" ht="19" customHeight="1">
      <x:c r="A61" s="32"/>
      <x:c r="B61" s="36"/>
      <x:c r="C61" s="32"/>
      <x:c r="D61" s="32"/>
      <x:c r="E61" s="32"/>
      <x:c r="F61" s="32"/>
      <x:c r="G61" s="36"/>
      <x:c r="H61" s="32"/>
      <x:c r="I61" s="32"/>
      <x:c r="J61" s="36"/>
      <x:c r="K61" s="55" t="str">
        <x:f>IF(A61="","",IF(J61&lt;&gt;"",J61-B61,TODAY()-B61))</x:f>
      </x:c>
      <x:c r="L61" s="55" t="str">
        <x:f>IF(A61="","",IF(AND(H61&lt;&gt;"CLOSED",G61&lt;&gt;"",G61&lt;TODAY()),"OVERDUE","CURRENT"))</x:f>
      </x:c>
    </x:row>
    <x:row r="62" ht="19" customHeight="1">
      <x:c r="A62" s="32"/>
      <x:c r="B62" s="36"/>
      <x:c r="C62" s="32"/>
      <x:c r="D62" s="32"/>
      <x:c r="E62" s="32"/>
      <x:c r="F62" s="32"/>
      <x:c r="G62" s="36"/>
      <x:c r="H62" s="32"/>
      <x:c r="I62" s="32"/>
      <x:c r="J62" s="36"/>
      <x:c r="K62" s="55" t="str">
        <x:f>IF(A62="","",IF(J62&lt;&gt;"",J62-B62,TODAY()-B62))</x:f>
      </x:c>
      <x:c r="L62" s="55" t="str">
        <x:f>IF(A62="","",IF(AND(H62&lt;&gt;"CLOSED",G62&lt;&gt;"",G62&lt;TODAY()),"OVERDUE","CURRENT"))</x:f>
      </x:c>
    </x:row>
    <x:row r="63" ht="19" customHeight="1">
      <x:c r="A63" s="32"/>
      <x:c r="B63" s="36"/>
      <x:c r="C63" s="32"/>
      <x:c r="D63" s="32"/>
      <x:c r="E63" s="32"/>
      <x:c r="F63" s="32"/>
      <x:c r="G63" s="36"/>
      <x:c r="H63" s="32"/>
      <x:c r="I63" s="32"/>
      <x:c r="J63" s="36"/>
      <x:c r="K63" s="55" t="str">
        <x:f>IF(A63="","",IF(J63&lt;&gt;"",J63-B63,TODAY()-B63))</x:f>
      </x:c>
      <x:c r="L63" s="55" t="str">
        <x:f>IF(A63="","",IF(AND(H63&lt;&gt;"CLOSED",G63&lt;&gt;"",G63&lt;TODAY()),"OVERDUE","CURRENT"))</x:f>
      </x:c>
    </x:row>
    <x:row r="64" ht="19" customHeight="1">
      <x:c r="A64" s="32"/>
      <x:c r="B64" s="36"/>
      <x:c r="C64" s="32"/>
      <x:c r="D64" s="32"/>
      <x:c r="E64" s="32"/>
      <x:c r="F64" s="32"/>
      <x:c r="G64" s="36"/>
      <x:c r="H64" s="32"/>
      <x:c r="I64" s="32"/>
      <x:c r="J64" s="36"/>
      <x:c r="K64" s="55" t="str">
        <x:f>IF(A64="","",IF(J64&lt;&gt;"",J64-B64,TODAY()-B64))</x:f>
      </x:c>
      <x:c r="L64" s="55" t="str">
        <x:f>IF(A64="","",IF(AND(H64&lt;&gt;"CLOSED",G64&lt;&gt;"",G64&lt;TODAY()),"OVERDUE","CURRENT"))</x:f>
      </x:c>
    </x:row>
    <x:row r="65" ht="19" customHeight="1">
      <x:c r="A65" s="32"/>
      <x:c r="B65" s="36"/>
      <x:c r="C65" s="32"/>
      <x:c r="D65" s="32"/>
      <x:c r="E65" s="32"/>
      <x:c r="F65" s="32"/>
      <x:c r="G65" s="36"/>
      <x:c r="H65" s="32"/>
      <x:c r="I65" s="32"/>
      <x:c r="J65" s="36"/>
      <x:c r="K65" s="55" t="str">
        <x:f>IF(A65="","",IF(J65&lt;&gt;"",J65-B65,TODAY()-B65))</x:f>
      </x:c>
      <x:c r="L65" s="55" t="str">
        <x:f>IF(A65="","",IF(AND(H65&lt;&gt;"CLOSED",G65&lt;&gt;"",G65&lt;TODAY()),"OVERDUE","CURRENT"))</x:f>
      </x:c>
    </x:row>
    <x:row r="66" ht="19" customHeight="1">
      <x:c r="A66" s="32"/>
      <x:c r="B66" s="36"/>
      <x:c r="C66" s="32"/>
      <x:c r="D66" s="32"/>
      <x:c r="E66" s="32"/>
      <x:c r="F66" s="32"/>
      <x:c r="G66" s="36"/>
      <x:c r="H66" s="32"/>
      <x:c r="I66" s="32"/>
      <x:c r="J66" s="36"/>
      <x:c r="K66" s="55" t="str">
        <x:f>IF(A66="","",IF(J66&lt;&gt;"",J66-B66,TODAY()-B66))</x:f>
      </x:c>
      <x:c r="L66" s="55" t="str">
        <x:f>IF(A66="","",IF(AND(H66&lt;&gt;"CLOSED",G66&lt;&gt;"",G66&lt;TODAY()),"OVERDUE","CURRENT"))</x:f>
      </x:c>
    </x:row>
    <x:row r="67" ht="19" customHeight="1">
      <x:c r="A67" s="32"/>
      <x:c r="B67" s="36"/>
      <x:c r="C67" s="32"/>
      <x:c r="D67" s="32"/>
      <x:c r="E67" s="32"/>
      <x:c r="F67" s="32"/>
      <x:c r="G67" s="36"/>
      <x:c r="H67" s="32"/>
      <x:c r="I67" s="32"/>
      <x:c r="J67" s="36"/>
      <x:c r="K67" s="55" t="str">
        <x:f>IF(A67="","",IF(J67&lt;&gt;"",J67-B67,TODAY()-B67))</x:f>
      </x:c>
      <x:c r="L67" s="55" t="str">
        <x:f>IF(A67="","",IF(AND(H67&lt;&gt;"CLOSED",G67&lt;&gt;"",G67&lt;TODAY()),"OVERDUE","CURRENT"))</x:f>
      </x:c>
    </x:row>
    <x:row r="68" ht="19" customHeight="1">
      <x:c r="A68" s="32"/>
      <x:c r="B68" s="36"/>
      <x:c r="C68" s="32"/>
      <x:c r="D68" s="32"/>
      <x:c r="E68" s="32"/>
      <x:c r="F68" s="32"/>
      <x:c r="G68" s="36"/>
      <x:c r="H68" s="32"/>
      <x:c r="I68" s="32"/>
      <x:c r="J68" s="36"/>
      <x:c r="K68" s="55" t="str">
        <x:f>IF(A68="","",IF(J68&lt;&gt;"",J68-B68,TODAY()-B68))</x:f>
      </x:c>
      <x:c r="L68" s="55" t="str">
        <x:f>IF(A68="","",IF(AND(H68&lt;&gt;"CLOSED",G68&lt;&gt;"",G68&lt;TODAY()),"OVERDUE","CURRENT"))</x:f>
      </x:c>
    </x:row>
    <x:row r="69" ht="19" customHeight="1">
      <x:c r="A69" s="32"/>
      <x:c r="B69" s="36"/>
      <x:c r="C69" s="32"/>
      <x:c r="D69" s="32"/>
      <x:c r="E69" s="32"/>
      <x:c r="F69" s="32"/>
      <x:c r="G69" s="36"/>
      <x:c r="H69" s="32"/>
      <x:c r="I69" s="32"/>
      <x:c r="J69" s="36"/>
      <x:c r="K69" s="55" t="str">
        <x:f>IF(A69="","",IF(J69&lt;&gt;"",J69-B69,TODAY()-B69))</x:f>
      </x:c>
      <x:c r="L69" s="55" t="str">
        <x:f>IF(A69="","",IF(AND(H69&lt;&gt;"CLOSED",G69&lt;&gt;"",G69&lt;TODAY()),"OVERDUE","CURRENT"))</x:f>
      </x:c>
    </x:row>
    <x:row r="70" ht="19" customHeight="1">
      <x:c r="A70" s="32"/>
      <x:c r="B70" s="36"/>
      <x:c r="C70" s="32"/>
      <x:c r="D70" s="32"/>
      <x:c r="E70" s="32"/>
      <x:c r="F70" s="32"/>
      <x:c r="G70" s="36"/>
      <x:c r="H70" s="32"/>
      <x:c r="I70" s="32"/>
      <x:c r="J70" s="36"/>
      <x:c r="K70" s="55" t="str">
        <x:f>IF(A70="","",IF(J70&lt;&gt;"",J70-B70,TODAY()-B70))</x:f>
      </x:c>
      <x:c r="L70" s="55" t="str">
        <x:f>IF(A70="","",IF(AND(H70&lt;&gt;"CLOSED",G70&lt;&gt;"",G70&lt;TODAY()),"OVERDUE","CURRENT"))</x:f>
      </x:c>
    </x:row>
    <x:row r="71" ht="19" customHeight="1">
      <x:c r="A71" s="32"/>
      <x:c r="B71" s="36"/>
      <x:c r="C71" s="32"/>
      <x:c r="D71" s="32"/>
      <x:c r="E71" s="32"/>
      <x:c r="F71" s="32"/>
      <x:c r="G71" s="36"/>
      <x:c r="H71" s="32"/>
      <x:c r="I71" s="32"/>
      <x:c r="J71" s="36"/>
      <x:c r="K71" s="55" t="str">
        <x:f>IF(A71="","",IF(J71&lt;&gt;"",J71-B71,TODAY()-B71))</x:f>
      </x:c>
      <x:c r="L71" s="55" t="str">
        <x:f>IF(A71="","",IF(AND(H71&lt;&gt;"CLOSED",G71&lt;&gt;"",G71&lt;TODAY()),"OVERDUE","CURRENT"))</x:f>
      </x:c>
    </x:row>
    <x:row r="72" ht="19" customHeight="1">
      <x:c r="A72" s="32"/>
      <x:c r="B72" s="36"/>
      <x:c r="C72" s="32"/>
      <x:c r="D72" s="32"/>
      <x:c r="E72" s="32"/>
      <x:c r="F72" s="32"/>
      <x:c r="G72" s="36"/>
      <x:c r="H72" s="32"/>
      <x:c r="I72" s="32"/>
      <x:c r="J72" s="36"/>
      <x:c r="K72" s="55" t="str">
        <x:f>IF(A72="","",IF(J72&lt;&gt;"",J72-B72,TODAY()-B72))</x:f>
      </x:c>
      <x:c r="L72" s="55" t="str">
        <x:f>IF(A72="","",IF(AND(H72&lt;&gt;"CLOSED",G72&lt;&gt;"",G72&lt;TODAY()),"OVERDUE","CURRENT"))</x:f>
      </x:c>
    </x:row>
    <x:row r="73" ht="19" customHeight="1">
      <x:c r="A73" s="32"/>
      <x:c r="B73" s="36"/>
      <x:c r="C73" s="32"/>
      <x:c r="D73" s="32"/>
      <x:c r="E73" s="32"/>
      <x:c r="F73" s="32"/>
      <x:c r="G73" s="36"/>
      <x:c r="H73" s="32"/>
      <x:c r="I73" s="32"/>
      <x:c r="J73" s="36"/>
      <x:c r="K73" s="55" t="str">
        <x:f>IF(A73="","",IF(J73&lt;&gt;"",J73-B73,TODAY()-B73))</x:f>
      </x:c>
      <x:c r="L73" s="55" t="str">
        <x:f>IF(A73="","",IF(AND(H73&lt;&gt;"CLOSED",G73&lt;&gt;"",G73&lt;TODAY()),"OVERDUE","CURRENT"))</x:f>
      </x:c>
    </x:row>
    <x:row r="74" ht="19" customHeight="1">
      <x:c r="A74" s="32"/>
      <x:c r="B74" s="36"/>
      <x:c r="C74" s="32"/>
      <x:c r="D74" s="32"/>
      <x:c r="E74" s="32"/>
      <x:c r="F74" s="32"/>
      <x:c r="G74" s="36"/>
      <x:c r="H74" s="32"/>
      <x:c r="I74" s="32"/>
      <x:c r="J74" s="36"/>
      <x:c r="K74" s="55" t="str">
        <x:f>IF(A74="","",IF(J74&lt;&gt;"",J74-B74,TODAY()-B74))</x:f>
      </x:c>
      <x:c r="L74" s="55" t="str">
        <x:f>IF(A74="","",IF(AND(H74&lt;&gt;"CLOSED",G74&lt;&gt;"",G74&lt;TODAY()),"OVERDUE","CURRENT"))</x:f>
      </x:c>
    </x:row>
    <x:row r="75" ht="19" customHeight="1">
      <x:c r="A75" s="32"/>
      <x:c r="B75" s="36"/>
      <x:c r="C75" s="32"/>
      <x:c r="D75" s="32"/>
      <x:c r="E75" s="32"/>
      <x:c r="F75" s="32"/>
      <x:c r="G75" s="36"/>
      <x:c r="H75" s="32"/>
      <x:c r="I75" s="32"/>
      <x:c r="J75" s="36"/>
      <x:c r="K75" s="55" t="str">
        <x:f>IF(A75="","",IF(J75&lt;&gt;"",J75-B75,TODAY()-B75))</x:f>
      </x:c>
      <x:c r="L75" s="55" t="str">
        <x:f>IF(A75="","",IF(AND(H75&lt;&gt;"CLOSED",G75&lt;&gt;"",G75&lt;TODAY()),"OVERDUE","CURRENT"))</x:f>
      </x:c>
    </x:row>
    <x:row r="76" ht="19" customHeight="1">
      <x:c r="A76" s="32"/>
      <x:c r="B76" s="36"/>
      <x:c r="C76" s="32"/>
      <x:c r="D76" s="32"/>
      <x:c r="E76" s="32"/>
      <x:c r="F76" s="32"/>
      <x:c r="G76" s="36"/>
      <x:c r="H76" s="32"/>
      <x:c r="I76" s="32"/>
      <x:c r="J76" s="36"/>
      <x:c r="K76" s="55" t="str">
        <x:f>IF(A76="","",IF(J76&lt;&gt;"",J76-B76,TODAY()-B76))</x:f>
      </x:c>
      <x:c r="L76" s="55" t="str">
        <x:f>IF(A76="","",IF(AND(H76&lt;&gt;"CLOSED",G76&lt;&gt;"",G76&lt;TODAY()),"OVERDUE","CURRENT"))</x:f>
      </x:c>
    </x:row>
    <x:row r="77" ht="19" customHeight="1">
      <x:c r="A77" s="32"/>
      <x:c r="B77" s="36"/>
      <x:c r="C77" s="32"/>
      <x:c r="D77" s="32"/>
      <x:c r="E77" s="32"/>
      <x:c r="F77" s="32"/>
      <x:c r="G77" s="36"/>
      <x:c r="H77" s="32"/>
      <x:c r="I77" s="32"/>
      <x:c r="J77" s="36"/>
      <x:c r="K77" s="55" t="str">
        <x:f>IF(A77="","",IF(J77&lt;&gt;"",J77-B77,TODAY()-B77))</x:f>
      </x:c>
      <x:c r="L77" s="55" t="str">
        <x:f>IF(A77="","",IF(AND(H77&lt;&gt;"CLOSED",G77&lt;&gt;"",G77&lt;TODAY()),"OVERDUE","CURRENT"))</x:f>
      </x:c>
    </x:row>
    <x:row r="78" ht="19" customHeight="1">
      <x:c r="A78" s="32"/>
      <x:c r="B78" s="36"/>
      <x:c r="C78" s="32"/>
      <x:c r="D78" s="32"/>
      <x:c r="E78" s="32"/>
      <x:c r="F78" s="32"/>
      <x:c r="G78" s="36"/>
      <x:c r="H78" s="32"/>
      <x:c r="I78" s="32"/>
      <x:c r="J78" s="36"/>
      <x:c r="K78" s="55" t="str">
        <x:f>IF(A78="","",IF(J78&lt;&gt;"",J78-B78,TODAY()-B78))</x:f>
      </x:c>
      <x:c r="L78" s="55" t="str">
        <x:f>IF(A78="","",IF(AND(H78&lt;&gt;"CLOSED",G78&lt;&gt;"",G78&lt;TODAY()),"OVERDUE","CURRENT"))</x:f>
      </x:c>
    </x:row>
    <x:row r="79" ht="19" customHeight="1">
      <x:c r="A79" s="32"/>
      <x:c r="B79" s="36"/>
      <x:c r="C79" s="32"/>
      <x:c r="D79" s="32"/>
      <x:c r="E79" s="32"/>
      <x:c r="F79" s="32"/>
      <x:c r="G79" s="36"/>
      <x:c r="H79" s="32"/>
      <x:c r="I79" s="32"/>
      <x:c r="J79" s="36"/>
      <x:c r="K79" s="55" t="str">
        <x:f>IF(A79="","",IF(J79&lt;&gt;"",J79-B79,TODAY()-B79))</x:f>
      </x:c>
      <x:c r="L79" s="55" t="str">
        <x:f>IF(A79="","",IF(AND(H79&lt;&gt;"CLOSED",G79&lt;&gt;"",G79&lt;TODAY()),"OVERDUE","CURRENT"))</x:f>
      </x:c>
    </x:row>
    <x:row r="80" ht="19" customHeight="1">
      <x:c r="A80" s="32"/>
      <x:c r="B80" s="36"/>
      <x:c r="C80" s="32"/>
      <x:c r="D80" s="32"/>
      <x:c r="E80" s="32"/>
      <x:c r="F80" s="32"/>
      <x:c r="G80" s="36"/>
      <x:c r="H80" s="32"/>
      <x:c r="I80" s="32"/>
      <x:c r="J80" s="36"/>
      <x:c r="K80" s="55" t="str">
        <x:f>IF(A80="","",IF(J80&lt;&gt;"",J80-B80,TODAY()-B80))</x:f>
      </x:c>
      <x:c r="L80" s="55" t="str">
        <x:f>IF(A80="","",IF(AND(H80&lt;&gt;"CLOSED",G80&lt;&gt;"",G80&lt;TODAY()),"OVERDUE","CURRENT"))</x:f>
      </x:c>
    </x:row>
    <x:row r="81" ht="19" customHeight="1">
      <x:c r="A81" s="32"/>
      <x:c r="B81" s="36"/>
      <x:c r="C81" s="32"/>
      <x:c r="D81" s="32"/>
      <x:c r="E81" s="32"/>
      <x:c r="F81" s="32"/>
      <x:c r="G81" s="36"/>
      <x:c r="H81" s="32"/>
      <x:c r="I81" s="32"/>
      <x:c r="J81" s="36"/>
      <x:c r="K81" s="55" t="str">
        <x:f>IF(A81="","",IF(J81&lt;&gt;"",J81-B81,TODAY()-B81))</x:f>
      </x:c>
      <x:c r="L81" s="55" t="str">
        <x:f>IF(A81="","",IF(AND(H81&lt;&gt;"CLOSED",G81&lt;&gt;"",G81&lt;TODAY()),"OVERDUE","CURRENT"))</x:f>
      </x:c>
    </x:row>
    <x:row r="82" ht="19" customHeight="1">
      <x:c r="A82" s="32"/>
      <x:c r="B82" s="36"/>
      <x:c r="C82" s="32"/>
      <x:c r="D82" s="32"/>
      <x:c r="E82" s="32"/>
      <x:c r="F82" s="32"/>
      <x:c r="G82" s="36"/>
      <x:c r="H82" s="32"/>
      <x:c r="I82" s="32"/>
      <x:c r="J82" s="36"/>
      <x:c r="K82" s="55" t="str">
        <x:f>IF(A82="","",IF(J82&lt;&gt;"",J82-B82,TODAY()-B82))</x:f>
      </x:c>
      <x:c r="L82" s="55" t="str">
        <x:f>IF(A82="","",IF(AND(H82&lt;&gt;"CLOSED",G82&lt;&gt;"",G82&lt;TODAY()),"OVERDUE","CURRENT"))</x:f>
      </x:c>
    </x:row>
    <x:row r="83" ht="19" customHeight="1">
      <x:c r="A83" s="32"/>
      <x:c r="B83" s="36"/>
      <x:c r="C83" s="32"/>
      <x:c r="D83" s="32"/>
      <x:c r="E83" s="32"/>
      <x:c r="F83" s="32"/>
      <x:c r="G83" s="36"/>
      <x:c r="H83" s="32"/>
      <x:c r="I83" s="32"/>
      <x:c r="J83" s="36"/>
      <x:c r="K83" s="55" t="str">
        <x:f>IF(A83="","",IF(J83&lt;&gt;"",J83-B83,TODAY()-B83))</x:f>
      </x:c>
      <x:c r="L83" s="55" t="str">
        <x:f>IF(A83="","",IF(AND(H83&lt;&gt;"CLOSED",G83&lt;&gt;"",G83&lt;TODAY()),"OVERDUE","CURRENT"))</x:f>
      </x:c>
    </x:row>
    <x:row r="84" ht="19" customHeight="1">
      <x:c r="A84" s="32"/>
      <x:c r="B84" s="36"/>
      <x:c r="C84" s="32"/>
      <x:c r="D84" s="32"/>
      <x:c r="E84" s="32"/>
      <x:c r="F84" s="32"/>
      <x:c r="G84" s="36"/>
      <x:c r="H84" s="32"/>
      <x:c r="I84" s="32"/>
      <x:c r="J84" s="36"/>
      <x:c r="K84" s="55" t="str">
        <x:f>IF(A84="","",IF(J84&lt;&gt;"",J84-B84,TODAY()-B84))</x:f>
      </x:c>
      <x:c r="L84" s="55" t="str">
        <x:f>IF(A84="","",IF(AND(H84&lt;&gt;"CLOSED",G84&lt;&gt;"",G84&lt;TODAY()),"OVERDUE","CURRENT"))</x:f>
      </x:c>
    </x:row>
    <x:row r="85" ht="19" customHeight="1">
      <x:c r="A85" s="32"/>
      <x:c r="B85" s="36"/>
      <x:c r="C85" s="32"/>
      <x:c r="D85" s="32"/>
      <x:c r="E85" s="32"/>
      <x:c r="F85" s="32"/>
      <x:c r="G85" s="36"/>
      <x:c r="H85" s="32"/>
      <x:c r="I85" s="32"/>
      <x:c r="J85" s="36"/>
      <x:c r="K85" s="55" t="str">
        <x:f>IF(A85="","",IF(J85&lt;&gt;"",J85-B85,TODAY()-B85))</x:f>
      </x:c>
      <x:c r="L85" s="55" t="str">
        <x:f>IF(A85="","",IF(AND(H85&lt;&gt;"CLOSED",G85&lt;&gt;"",G85&lt;TODAY()),"OVERDUE","CURRENT"))</x:f>
      </x:c>
    </x:row>
    <x:row r="86" ht="19" customHeight="1">
      <x:c r="A86" s="32"/>
      <x:c r="B86" s="36"/>
      <x:c r="C86" s="32"/>
      <x:c r="D86" s="32"/>
      <x:c r="E86" s="32"/>
      <x:c r="F86" s="32"/>
      <x:c r="G86" s="36"/>
      <x:c r="H86" s="32"/>
      <x:c r="I86" s="32"/>
      <x:c r="J86" s="36"/>
      <x:c r="K86" s="55" t="str">
        <x:f>IF(A86="","",IF(J86&lt;&gt;"",J86-B86,TODAY()-B86))</x:f>
      </x:c>
      <x:c r="L86" s="55" t="str">
        <x:f>IF(A86="","",IF(AND(H86&lt;&gt;"CLOSED",G86&lt;&gt;"",G86&lt;TODAY()),"OVERDUE","CURRENT"))</x:f>
      </x:c>
    </x:row>
    <x:row r="87" ht="19" customHeight="1">
      <x:c r="A87" s="32"/>
      <x:c r="B87" s="36"/>
      <x:c r="C87" s="32"/>
      <x:c r="D87" s="32"/>
      <x:c r="E87" s="32"/>
      <x:c r="F87" s="32"/>
      <x:c r="G87" s="36"/>
      <x:c r="H87" s="32"/>
      <x:c r="I87" s="32"/>
      <x:c r="J87" s="36"/>
      <x:c r="K87" s="55" t="str">
        <x:f>IF(A87="","",IF(J87&lt;&gt;"",J87-B87,TODAY()-B87))</x:f>
      </x:c>
      <x:c r="L87" s="55" t="str">
        <x:f>IF(A87="","",IF(AND(H87&lt;&gt;"CLOSED",G87&lt;&gt;"",G87&lt;TODAY()),"OVERDUE","CURRENT"))</x:f>
      </x:c>
    </x:row>
    <x:row r="88" ht="19" customHeight="1">
      <x:c r="A88" s="32"/>
      <x:c r="B88" s="36"/>
      <x:c r="C88" s="32"/>
      <x:c r="D88" s="32"/>
      <x:c r="E88" s="32"/>
      <x:c r="F88" s="32"/>
      <x:c r="G88" s="36"/>
      <x:c r="H88" s="32"/>
      <x:c r="I88" s="32"/>
      <x:c r="J88" s="36"/>
      <x:c r="K88" s="55" t="str">
        <x:f>IF(A88="","",IF(J88&lt;&gt;"",J88-B88,TODAY()-B88))</x:f>
      </x:c>
      <x:c r="L88" s="55" t="str">
        <x:f>IF(A88="","",IF(AND(H88&lt;&gt;"CLOSED",G88&lt;&gt;"",G88&lt;TODAY()),"OVERDUE","CURRENT"))</x:f>
      </x:c>
    </x:row>
    <x:row r="89" ht="19" customHeight="1">
      <x:c r="A89" s="32"/>
      <x:c r="B89" s="36"/>
      <x:c r="C89" s="32"/>
      <x:c r="D89" s="32"/>
      <x:c r="E89" s="32"/>
      <x:c r="F89" s="32"/>
      <x:c r="G89" s="36"/>
      <x:c r="H89" s="32"/>
      <x:c r="I89" s="32"/>
      <x:c r="J89" s="36"/>
      <x:c r="K89" s="55" t="str">
        <x:f>IF(A89="","",IF(J89&lt;&gt;"",J89-B89,TODAY()-B89))</x:f>
      </x:c>
      <x:c r="L89" s="55" t="str">
        <x:f>IF(A89="","",IF(AND(H89&lt;&gt;"CLOSED",G89&lt;&gt;"",G89&lt;TODAY()),"OVERDUE","CURRENT"))</x:f>
      </x:c>
    </x:row>
    <x:row r="90" ht="19" customHeight="1">
      <x:c r="A90" s="32"/>
      <x:c r="B90" s="36"/>
      <x:c r="C90" s="32"/>
      <x:c r="D90" s="32"/>
      <x:c r="E90" s="32"/>
      <x:c r="F90" s="32"/>
      <x:c r="G90" s="36"/>
      <x:c r="H90" s="32"/>
      <x:c r="I90" s="32"/>
      <x:c r="J90" s="36"/>
      <x:c r="K90" s="55" t="str">
        <x:f>IF(A90="","",IF(J90&lt;&gt;"",J90-B90,TODAY()-B90))</x:f>
      </x:c>
      <x:c r="L90" s="55" t="str">
        <x:f>IF(A90="","",IF(AND(H90&lt;&gt;"CLOSED",G90&lt;&gt;"",G90&lt;TODAY()),"OVERDUE","CURRENT"))</x:f>
      </x:c>
    </x:row>
    <x:row r="91" ht="19" customHeight="1">
      <x:c r="A91" s="32"/>
      <x:c r="B91" s="36"/>
      <x:c r="C91" s="32"/>
      <x:c r="D91" s="32"/>
      <x:c r="E91" s="32"/>
      <x:c r="F91" s="32"/>
      <x:c r="G91" s="36"/>
      <x:c r="H91" s="32"/>
      <x:c r="I91" s="32"/>
      <x:c r="J91" s="36"/>
      <x:c r="K91" s="55" t="str">
        <x:f>IF(A91="","",IF(J91&lt;&gt;"",J91-B91,TODAY()-B91))</x:f>
      </x:c>
      <x:c r="L91" s="55" t="str">
        <x:f>IF(A91="","",IF(AND(H91&lt;&gt;"CLOSED",G91&lt;&gt;"",G91&lt;TODAY()),"OVERDUE","CURRENT"))</x:f>
      </x:c>
    </x:row>
    <x:row r="92" ht="19" customHeight="1">
      <x:c r="A92" s="32"/>
      <x:c r="B92" s="36"/>
      <x:c r="C92" s="32"/>
      <x:c r="D92" s="32"/>
      <x:c r="E92" s="32"/>
      <x:c r="F92" s="32"/>
      <x:c r="G92" s="36"/>
      <x:c r="H92" s="32"/>
      <x:c r="I92" s="32"/>
      <x:c r="J92" s="36"/>
      <x:c r="K92" s="55" t="str">
        <x:f>IF(A92="","",IF(J92&lt;&gt;"",J92-B92,TODAY()-B92))</x:f>
      </x:c>
      <x:c r="L92" s="55" t="str">
        <x:f>IF(A92="","",IF(AND(H92&lt;&gt;"CLOSED",G92&lt;&gt;"",G92&lt;TODAY()),"OVERDUE","CURRENT"))</x:f>
      </x:c>
    </x:row>
    <x:row r="93" ht="19" customHeight="1">
      <x:c r="A93" s="32"/>
      <x:c r="B93" s="36"/>
      <x:c r="C93" s="32"/>
      <x:c r="D93" s="32"/>
      <x:c r="E93" s="32"/>
      <x:c r="F93" s="32"/>
      <x:c r="G93" s="36"/>
      <x:c r="H93" s="32"/>
      <x:c r="I93" s="32"/>
      <x:c r="J93" s="36"/>
      <x:c r="K93" s="55" t="str">
        <x:f>IF(A93="","",IF(J93&lt;&gt;"",J93-B93,TODAY()-B93))</x:f>
      </x:c>
      <x:c r="L93" s="55" t="str">
        <x:f>IF(A93="","",IF(AND(H93&lt;&gt;"CLOSED",G93&lt;&gt;"",G93&lt;TODAY()),"OVERDUE","CURRENT"))</x:f>
      </x:c>
    </x:row>
    <x:row r="94" ht="19" customHeight="1">
      <x:c r="A94" s="32"/>
      <x:c r="B94" s="36"/>
      <x:c r="C94" s="32"/>
      <x:c r="D94" s="32"/>
      <x:c r="E94" s="32"/>
      <x:c r="F94" s="32"/>
      <x:c r="G94" s="36"/>
      <x:c r="H94" s="32"/>
      <x:c r="I94" s="32"/>
      <x:c r="J94" s="36"/>
      <x:c r="K94" s="55" t="str">
        <x:f>IF(A94="","",IF(J94&lt;&gt;"",J94-B94,TODAY()-B94))</x:f>
      </x:c>
      <x:c r="L94" s="55" t="str">
        <x:f>IF(A94="","",IF(AND(H94&lt;&gt;"CLOSED",G94&lt;&gt;"",G94&lt;TODAY()),"OVERDUE","CURRENT"))</x:f>
      </x:c>
    </x:row>
    <x:row r="95" ht="19" customHeight="1">
      <x:c r="A95" s="32"/>
      <x:c r="B95" s="36"/>
      <x:c r="C95" s="32"/>
      <x:c r="D95" s="32"/>
      <x:c r="E95" s="32"/>
      <x:c r="F95" s="32"/>
      <x:c r="G95" s="36"/>
      <x:c r="H95" s="32"/>
      <x:c r="I95" s="32"/>
      <x:c r="J95" s="36"/>
      <x:c r="K95" s="55" t="str">
        <x:f>IF(A95="","",IF(J95&lt;&gt;"",J95-B95,TODAY()-B95))</x:f>
      </x:c>
      <x:c r="L95" s="55" t="str">
        <x:f>IF(A95="","",IF(AND(H95&lt;&gt;"CLOSED",G95&lt;&gt;"",G95&lt;TODAY()),"OVERDUE","CURRENT"))</x:f>
      </x:c>
    </x:row>
    <x:row r="96" ht="19" customHeight="1">
      <x:c r="A96" s="32"/>
      <x:c r="B96" s="36"/>
      <x:c r="C96" s="32"/>
      <x:c r="D96" s="32"/>
      <x:c r="E96" s="32"/>
      <x:c r="F96" s="32"/>
      <x:c r="G96" s="36"/>
      <x:c r="H96" s="32"/>
      <x:c r="I96" s="32"/>
      <x:c r="J96" s="36"/>
      <x:c r="K96" s="55" t="str">
        <x:f>IF(A96="","",IF(J96&lt;&gt;"",J96-B96,TODAY()-B96))</x:f>
      </x:c>
      <x:c r="L96" s="55" t="str">
        <x:f>IF(A96="","",IF(AND(H96&lt;&gt;"CLOSED",G96&lt;&gt;"",G96&lt;TODAY()),"OVERDUE","CURRENT"))</x:f>
      </x:c>
    </x:row>
    <x:row r="97" ht="19" customHeight="1">
      <x:c r="A97" s="32"/>
      <x:c r="B97" s="36"/>
      <x:c r="C97" s="32"/>
      <x:c r="D97" s="32"/>
      <x:c r="E97" s="32"/>
      <x:c r="F97" s="32"/>
      <x:c r="G97" s="36"/>
      <x:c r="H97" s="32"/>
      <x:c r="I97" s="32"/>
      <x:c r="J97" s="36"/>
      <x:c r="K97" s="55" t="str">
        <x:f>IF(A97="","",IF(J97&lt;&gt;"",J97-B97,TODAY()-B97))</x:f>
      </x:c>
      <x:c r="L97" s="55" t="str">
        <x:f>IF(A97="","",IF(AND(H97&lt;&gt;"CLOSED",G97&lt;&gt;"",G97&lt;TODAY()),"OVERDUE","CURRENT"))</x:f>
      </x:c>
    </x:row>
    <x:row r="98" ht="19" customHeight="1">
      <x:c r="A98" s="32"/>
      <x:c r="B98" s="36"/>
      <x:c r="C98" s="32"/>
      <x:c r="D98" s="32"/>
      <x:c r="E98" s="32"/>
      <x:c r="F98" s="32"/>
      <x:c r="G98" s="36"/>
      <x:c r="H98" s="32"/>
      <x:c r="I98" s="32"/>
      <x:c r="J98" s="36"/>
      <x:c r="K98" s="55" t="str">
        <x:f>IF(A98="","",IF(J98&lt;&gt;"",J98-B98,TODAY()-B98))</x:f>
      </x:c>
      <x:c r="L98" s="55" t="str">
        <x:f>IF(A98="","",IF(AND(H98&lt;&gt;"CLOSED",G98&lt;&gt;"",G98&lt;TODAY()),"OVERDUE","CURRENT"))</x:f>
      </x:c>
    </x:row>
    <x:row r="99" ht="19" customHeight="1">
      <x:c r="A99" s="32"/>
      <x:c r="B99" s="36"/>
      <x:c r="C99" s="32"/>
      <x:c r="D99" s="32"/>
      <x:c r="E99" s="32"/>
      <x:c r="F99" s="32"/>
      <x:c r="G99" s="36"/>
      <x:c r="H99" s="32"/>
      <x:c r="I99" s="32"/>
      <x:c r="J99" s="36"/>
      <x:c r="K99" s="55" t="str">
        <x:f>IF(A99="","",IF(J99&lt;&gt;"",J99-B99,TODAY()-B99))</x:f>
      </x:c>
      <x:c r="L99" s="55" t="str">
        <x:f>IF(A99="","",IF(AND(H99&lt;&gt;"CLOSED",G99&lt;&gt;"",G99&lt;TODAY()),"OVERDUE","CURRENT"))</x:f>
      </x:c>
    </x:row>
    <x:row r="100" ht="19" customHeight="1">
      <x:c r="A100" s="32"/>
      <x:c r="B100" s="36"/>
      <x:c r="C100" s="32"/>
      <x:c r="D100" s="32"/>
      <x:c r="E100" s="32"/>
      <x:c r="F100" s="32"/>
      <x:c r="G100" s="36"/>
      <x:c r="H100" s="32"/>
      <x:c r="I100" s="32"/>
      <x:c r="J100" s="36"/>
      <x:c r="K100" s="55" t="str">
        <x:f>IF(A100="","",IF(J100&lt;&gt;"",J100-B100,TODAY()-B100))</x:f>
      </x:c>
      <x:c r="L100" s="55" t="str">
        <x:f>IF(A100="","",IF(AND(H100&lt;&gt;"CLOSED",G100&lt;&gt;"",G100&lt;TODAY()),"OVERDUE","CURRENT"))</x:f>
      </x:c>
    </x:row>
    <x:row r="101" ht="19" customHeight="1">
      <x:c r="A101" s="32"/>
      <x:c r="B101" s="36"/>
      <x:c r="C101" s="32"/>
      <x:c r="D101" s="32"/>
      <x:c r="E101" s="32"/>
      <x:c r="F101" s="32"/>
      <x:c r="G101" s="36"/>
      <x:c r="H101" s="32"/>
      <x:c r="I101" s="32"/>
      <x:c r="J101" s="36"/>
      <x:c r="K101" s="55" t="str">
        <x:f>IF(A101="","",IF(J101&lt;&gt;"",J101-B101,TODAY()-B101))</x:f>
      </x:c>
      <x:c r="L101" s="55" t="str">
        <x:f>IF(A101="","",IF(AND(H101&lt;&gt;"CLOSED",G101&lt;&gt;"",G101&lt;TODAY()),"OVERDUE","CURRENT"))</x:f>
      </x:c>
    </x:row>
    <x:row r="102" ht="19" customHeight="1">
      <x:c r="A102" s="32"/>
      <x:c r="B102" s="36"/>
      <x:c r="C102" s="32"/>
      <x:c r="D102" s="32"/>
      <x:c r="E102" s="32"/>
      <x:c r="F102" s="32"/>
      <x:c r="G102" s="36"/>
      <x:c r="H102" s="32"/>
      <x:c r="I102" s="32"/>
      <x:c r="J102" s="36"/>
      <x:c r="K102" s="55" t="str">
        <x:f>IF(A102="","",IF(J102&lt;&gt;"",J102-B102,TODAY()-B102))</x:f>
      </x:c>
      <x:c r="L102" s="55" t="str">
        <x:f>IF(A102="","",IF(AND(H102&lt;&gt;"CLOSED",G102&lt;&gt;"",G102&lt;TODAY()),"OVERDUE","CURRENT"))</x:f>
      </x:c>
    </x:row>
    <x:row r="103" ht="19" customHeight="1">
      <x:c r="A103" s="32"/>
      <x:c r="B103" s="36"/>
      <x:c r="C103" s="32"/>
      <x:c r="D103" s="32"/>
      <x:c r="E103" s="32"/>
      <x:c r="F103" s="32"/>
      <x:c r="G103" s="36"/>
      <x:c r="H103" s="32"/>
      <x:c r="I103" s="32"/>
      <x:c r="J103" s="36"/>
      <x:c r="K103" s="55" t="str">
        <x:f>IF(A103="","",IF(J103&lt;&gt;"",J103-B103,TODAY()-B103))</x:f>
      </x:c>
      <x:c r="L103" s="55" t="str">
        <x:f>IF(A103="","",IF(AND(H103&lt;&gt;"CLOSED",G103&lt;&gt;"",G103&lt;TODAY()),"OVERDUE","CURRENT"))</x:f>
      </x:c>
    </x:row>
    <x:row r="104" ht="19" customHeight="1">
      <x:c r="A104" s="32"/>
      <x:c r="B104" s="36"/>
      <x:c r="C104" s="32"/>
      <x:c r="D104" s="32"/>
      <x:c r="E104" s="32"/>
      <x:c r="F104" s="32"/>
      <x:c r="G104" s="36"/>
      <x:c r="H104" s="32"/>
      <x:c r="I104" s="32"/>
      <x:c r="J104" s="36"/>
      <x:c r="K104" s="55" t="str">
        <x:f>IF(A104="","",IF(J104&lt;&gt;"",J104-B104,TODAY()-B104))</x:f>
      </x:c>
      <x:c r="L104" s="55" t="str">
        <x:f>IF(A104="","",IF(AND(H104&lt;&gt;"CLOSED",G104&lt;&gt;"",G104&lt;TODAY()),"OVERDUE","CURRENT"))</x:f>
      </x:c>
    </x:row>
    <x:row r="105">
      <x:c r="K105" s="56" t="str">
        <x:f>IF(A105="","",IF(J105&lt;&gt;"",J105-B105,TODAY()-B105))</x:f>
      </x:c>
      <x:c r="L105" s="56" t="str">
        <x:f>IF(A105="","",IF(AND(H105&lt;&gt;"CLOSED",G105&lt;&gt;"",G105&lt;TODAY()),"OVERDUE","CURRENT"))</x:f>
      </x:c>
    </x:row>
    <x:row r="106">
      <x:c r="K106" s="56" t="str">
        <x:f>IF(A106="","",IF(J106&lt;&gt;"",J106-B106,TODAY()-B106))</x:f>
      </x:c>
      <x:c r="L106" s="56" t="str">
        <x:f>IF(A106="","",IF(AND(H106&lt;&gt;"CLOSED",G106&lt;&gt;"",G106&lt;TODAY()),"OVERDUE","CURRENT"))</x:f>
      </x:c>
    </x:row>
    <x:row r="107">
      <x:c r="K107" s="56" t="str">
        <x:f>IF(A107="","",IF(J107&lt;&gt;"",J107-B107,TODAY()-B107))</x:f>
      </x:c>
      <x:c r="L107" s="56" t="str">
        <x:f>IF(A107="","",IF(AND(H107&lt;&gt;"CLOSED",G107&lt;&gt;"",G107&lt;TODAY()),"OVERDUE","CURRENT"))</x:f>
      </x:c>
    </x:row>
    <x:row r="108">
      <x:c r="K108" s="56" t="str">
        <x:f>IF(A108="","",IF(J108&lt;&gt;"",J108-B108,TODAY()-B108))</x:f>
      </x:c>
      <x:c r="L108" s="56" t="str">
        <x:f>IF(A108="","",IF(AND(H108&lt;&gt;"CLOSED",G108&lt;&gt;"",G108&lt;TODAY()),"OVERDUE","CURRENT"))</x:f>
      </x:c>
    </x:row>
    <x:row r="109">
      <x:c r="K109" s="56" t="str">
        <x:f>IF(A109="","",IF(J109&lt;&gt;"",J109-B109,TODAY()-B109))</x:f>
      </x:c>
      <x:c r="L109" s="56" t="str">
        <x:f>IF(A109="","",IF(AND(H109&lt;&gt;"CLOSED",G109&lt;&gt;"",G109&lt;TODAY()),"OVERDUE","CURRENT"))</x:f>
      </x:c>
    </x:row>
    <x:row r="110">
      <x:c r="K110" s="56" t="str">
        <x:f>IF(A110="","",IF(J110&lt;&gt;"",J110-B110,TODAY()-B110))</x:f>
      </x:c>
      <x:c r="L110" s="56" t="str">
        <x:f>IF(A110="","",IF(AND(H110&lt;&gt;"CLOSED",G110&lt;&gt;"",G110&lt;TODAY()),"OVERDUE","CURRENT"))</x:f>
      </x:c>
    </x:row>
    <x:row r="111">
      <x:c r="K111" s="56" t="str">
        <x:f>IF(A111="","",IF(J111&lt;&gt;"",J111-B111,TODAY()-B111))</x:f>
      </x:c>
      <x:c r="L111" s="56" t="str">
        <x:f>IF(A111="","",IF(AND(H111&lt;&gt;"CLOSED",G111&lt;&gt;"",G111&lt;TODAY()),"OVERDUE","CURRENT"))</x:f>
      </x:c>
    </x:row>
    <x:row r="112">
      <x:c r="K112" s="56" t="str">
        <x:f>IF(A112="","",IF(J112&lt;&gt;"",J112-B112,TODAY()-B112))</x:f>
      </x:c>
      <x:c r="L112" s="56" t="str">
        <x:f>IF(A112="","",IF(AND(H112&lt;&gt;"CLOSED",G112&lt;&gt;"",G112&lt;TODAY()),"OVERDUE","CURRENT"))</x:f>
      </x:c>
    </x:row>
    <x:row r="113">
      <x:c r="K113" s="56" t="str">
        <x:f>IF(A113="","",IF(J113&lt;&gt;"",J113-B113,TODAY()-B113))</x:f>
      </x:c>
      <x:c r="L113" s="56" t="str">
        <x:f>IF(A113="","",IF(AND(H113&lt;&gt;"CLOSED",G113&lt;&gt;"",G113&lt;TODAY()),"OVERDUE","CURRENT"))</x:f>
      </x:c>
    </x:row>
    <x:row r="114">
      <x:c r="K114" s="56" t="str">
        <x:f>IF(A114="","",IF(J114&lt;&gt;"",J114-B114,TODAY()-B114))</x:f>
      </x:c>
      <x:c r="L114" s="56" t="str">
        <x:f>IF(A114="","",IF(AND(H114&lt;&gt;"CLOSED",G114&lt;&gt;"",G114&lt;TODAY()),"OVERDUE","CURRENT"))</x:f>
      </x:c>
    </x:row>
    <x:row r="115">
      <x:c r="K115" s="56" t="str">
        <x:f>IF(A115="","",IF(J115&lt;&gt;"",J115-B115,TODAY()-B115))</x:f>
      </x:c>
      <x:c r="L115" s="56" t="str">
        <x:f>IF(A115="","",IF(AND(H115&lt;&gt;"CLOSED",G115&lt;&gt;"",G115&lt;TODAY()),"OVERDUE","CURRENT"))</x:f>
      </x:c>
    </x:row>
    <x:row r="116">
      <x:c r="K116" s="56" t="str">
        <x:f>IF(A116="","",IF(J116&lt;&gt;"",J116-B116,TODAY()-B116))</x:f>
      </x:c>
      <x:c r="L116" s="56" t="str">
        <x:f>IF(A116="","",IF(AND(H116&lt;&gt;"CLOSED",G116&lt;&gt;"",G116&lt;TODAY()),"OVERDUE","CURRENT"))</x:f>
      </x:c>
    </x:row>
    <x:row r="117">
      <x:c r="K117" s="56" t="str">
        <x:f>IF(A117="","",IF(J117&lt;&gt;"",J117-B117,TODAY()-B117))</x:f>
      </x:c>
      <x:c r="L117" s="56" t="str">
        <x:f>IF(A117="","",IF(AND(H117&lt;&gt;"CLOSED",G117&lt;&gt;"",G117&lt;TODAY()),"OVERDUE","CURRENT"))</x:f>
      </x:c>
    </x:row>
    <x:row r="118">
      <x:c r="K118" s="56" t="str">
        <x:f>IF(A118="","",IF(J118&lt;&gt;"",J118-B118,TODAY()-B118))</x:f>
      </x:c>
      <x:c r="L118" s="56" t="str">
        <x:f>IF(A118="","",IF(AND(H118&lt;&gt;"CLOSED",G118&lt;&gt;"",G118&lt;TODAY()),"OVERDUE","CURRENT"))</x:f>
      </x:c>
    </x:row>
    <x:row r="119">
      <x:c r="K119" s="56" t="str">
        <x:f>IF(A119="","",IF(J119&lt;&gt;"",J119-B119,TODAY()-B119))</x:f>
      </x:c>
      <x:c r="L119" s="56" t="str">
        <x:f>IF(A119="","",IF(AND(H119&lt;&gt;"CLOSED",G119&lt;&gt;"",G119&lt;TODAY()),"OVERDUE","CURRENT"))</x:f>
      </x:c>
    </x:row>
    <x:row r="120">
      <x:c r="K120" s="56" t="str">
        <x:f>IF(A120="","",IF(J120&lt;&gt;"",J120-B120,TODAY()-B120))</x:f>
      </x:c>
      <x:c r="L120" s="56" t="str">
        <x:f>IF(A120="","",IF(AND(H120&lt;&gt;"CLOSED",G120&lt;&gt;"",G120&lt;TODAY()),"OVERDUE","CURRENT"))</x:f>
      </x:c>
    </x:row>
    <x:row r="121">
      <x:c r="K121" s="56" t="str">
        <x:f>IF(A121="","",IF(J121&lt;&gt;"",J121-B121,TODAY()-B121))</x:f>
      </x:c>
      <x:c r="L121" s="56" t="str">
        <x:f>IF(A121="","",IF(AND(H121&lt;&gt;"CLOSED",G121&lt;&gt;"",G121&lt;TODAY()),"OVERDUE","CURRENT"))</x:f>
      </x:c>
    </x:row>
    <x:row r="122">
      <x:c r="K122" s="56" t="str">
        <x:f>IF(A122="","",IF(J122&lt;&gt;"",J122-B122,TODAY()-B122))</x:f>
      </x:c>
      <x:c r="L122" s="56" t="str">
        <x:f>IF(A122="","",IF(AND(H122&lt;&gt;"CLOSED",G122&lt;&gt;"",G122&lt;TODAY()),"OVERDUE","CURRENT"))</x:f>
      </x:c>
    </x:row>
    <x:row r="123">
      <x:c r="K123" s="56" t="str">
        <x:f>IF(A123="","",IF(J123&lt;&gt;"",J123-B123,TODAY()-B123))</x:f>
      </x:c>
      <x:c r="L123" s="56" t="str">
        <x:f>IF(A123="","",IF(AND(H123&lt;&gt;"CLOSED",G123&lt;&gt;"",G123&lt;TODAY()),"OVERDUE","CURRENT"))</x:f>
      </x:c>
    </x:row>
    <x:row r="124">
      <x:c r="K124" s="56" t="str">
        <x:f>IF(A124="","",IF(J124&lt;&gt;"",J124-B124,TODAY()-B124))</x:f>
      </x:c>
      <x:c r="L124" s="56" t="str">
        <x:f>IF(A124="","",IF(AND(H124&lt;&gt;"CLOSED",G124&lt;&gt;"",G124&lt;TODAY()),"OVERDUE","CURRENT"))</x:f>
      </x:c>
    </x:row>
    <x:row r="125">
      <x:c r="K125" s="56" t="str">
        <x:f>IF(A125="","",IF(J125&lt;&gt;"",J125-B125,TODAY()-B125))</x:f>
      </x:c>
      <x:c r="L125" s="56" t="str">
        <x:f>IF(A125="","",IF(AND(H125&lt;&gt;"CLOSED",G125&lt;&gt;"",G125&lt;TODAY()),"OVERDUE","CURRENT"))</x:f>
      </x:c>
    </x:row>
    <x:row r="126">
      <x:c r="K126" s="56" t="str">
        <x:f>IF(A126="","",IF(J126&lt;&gt;"",J126-B126,TODAY()-B126))</x:f>
      </x:c>
      <x:c r="L126" s="56" t="str">
        <x:f>IF(A126="","",IF(AND(H126&lt;&gt;"CLOSED",G126&lt;&gt;"",G126&lt;TODAY()),"OVERDUE","CURRENT"))</x:f>
      </x:c>
    </x:row>
    <x:row r="127">
      <x:c r="K127" s="56" t="str">
        <x:f>IF(A127="","",IF(J127&lt;&gt;"",J127-B127,TODAY()-B127))</x:f>
      </x:c>
      <x:c r="L127" s="56" t="str">
        <x:f>IF(A127="","",IF(AND(H127&lt;&gt;"CLOSED",G127&lt;&gt;"",G127&lt;TODAY()),"OVERDUE","CURRENT"))</x:f>
      </x:c>
    </x:row>
    <x:row r="128">
      <x:c r="K128" s="56" t="str">
        <x:f>IF(A128="","",IF(J128&lt;&gt;"",J128-B128,TODAY()-B128))</x:f>
      </x:c>
      <x:c r="L128" s="56" t="str">
        <x:f>IF(A128="","",IF(AND(H128&lt;&gt;"CLOSED",G128&lt;&gt;"",G128&lt;TODAY()),"OVERDUE","CURRENT"))</x:f>
      </x:c>
    </x:row>
    <x:row r="129">
      <x:c r="K129" s="56" t="str">
        <x:f>IF(A129="","",IF(J129&lt;&gt;"",J129-B129,TODAY()-B129))</x:f>
      </x:c>
      <x:c r="L129" s="56" t="str">
        <x:f>IF(A129="","",IF(AND(H129&lt;&gt;"CLOSED",G129&lt;&gt;"",G129&lt;TODAY()),"OVERDUE","CURRENT"))</x:f>
      </x:c>
    </x:row>
    <x:row r="130">
      <x:c r="K130" s="56" t="str">
        <x:f>IF(A130="","",IF(J130&lt;&gt;"",J130-B130,TODAY()-B130))</x:f>
      </x:c>
      <x:c r="L130" s="56" t="str">
        <x:f>IF(A130="","",IF(AND(H130&lt;&gt;"CLOSED",G130&lt;&gt;"",G130&lt;TODAY()),"OVERDUE","CURRENT"))</x:f>
      </x:c>
    </x:row>
    <x:row r="131">
      <x:c r="K131" s="56" t="str">
        <x:f>IF(A131="","",IF(J131&lt;&gt;"",J131-B131,TODAY()-B131))</x:f>
      </x:c>
      <x:c r="L131" s="56" t="str">
        <x:f>IF(A131="","",IF(AND(H131&lt;&gt;"CLOSED",G131&lt;&gt;"",G131&lt;TODAY()),"OVERDUE","CURRENT"))</x:f>
      </x:c>
    </x:row>
    <x:row r="132">
      <x:c r="K132" s="56" t="str">
        <x:f>IF(A132="","",IF(J132&lt;&gt;"",J132-B132,TODAY()-B132))</x:f>
      </x:c>
      <x:c r="L132" s="56" t="str">
        <x:f>IF(A132="","",IF(AND(H132&lt;&gt;"CLOSED",G132&lt;&gt;"",G132&lt;TODAY()),"OVERDUE","CURRENT"))</x:f>
      </x:c>
    </x:row>
    <x:row r="133">
      <x:c r="K133" s="56" t="str">
        <x:f>IF(A133="","",IF(J133&lt;&gt;"",J133-B133,TODAY()-B133))</x:f>
      </x:c>
      <x:c r="L133" s="56" t="str">
        <x:f>IF(A133="","",IF(AND(H133&lt;&gt;"CLOSED",G133&lt;&gt;"",G133&lt;TODAY()),"OVERDUE","CURRENT"))</x:f>
      </x:c>
    </x:row>
    <x:row r="134">
      <x:c r="K134" s="56" t="str">
        <x:f>IF(A134="","",IF(J134&lt;&gt;"",J134-B134,TODAY()-B134))</x:f>
      </x:c>
      <x:c r="L134" s="56" t="str">
        <x:f>IF(A134="","",IF(AND(H134&lt;&gt;"CLOSED",G134&lt;&gt;"",G134&lt;TODAY()),"OVERDUE","CURRENT"))</x:f>
      </x:c>
    </x:row>
    <x:row r="135">
      <x:c r="K135" s="56" t="str">
        <x:f>IF(A135="","",IF(J135&lt;&gt;"",J135-B135,TODAY()-B135))</x:f>
      </x:c>
      <x:c r="L135" s="56" t="str">
        <x:f>IF(A135="","",IF(AND(H135&lt;&gt;"CLOSED",G135&lt;&gt;"",G135&lt;TODAY()),"OVERDUE","CURRENT"))</x:f>
      </x:c>
    </x:row>
    <x:row r="136">
      <x:c r="K136" s="56" t="str">
        <x:f>IF(A136="","",IF(J136&lt;&gt;"",J136-B136,TODAY()-B136))</x:f>
      </x:c>
      <x:c r="L136" s="56" t="str">
        <x:f>IF(A136="","",IF(AND(H136&lt;&gt;"CLOSED",G136&lt;&gt;"",G136&lt;TODAY()),"OVERDUE","CURRENT"))</x:f>
      </x:c>
    </x:row>
    <x:row r="137">
      <x:c r="K137" s="56" t="str">
        <x:f>IF(A137="","",IF(J137&lt;&gt;"",J137-B137,TODAY()-B137))</x:f>
      </x:c>
      <x:c r="L137" s="56" t="str">
        <x:f>IF(A137="","",IF(AND(H137&lt;&gt;"CLOSED",G137&lt;&gt;"",G137&lt;TODAY()),"OVERDUE","CURRENT"))</x:f>
      </x:c>
    </x:row>
    <x:row r="138">
      <x:c r="K138" s="56" t="str">
        <x:f>IF(A138="","",IF(J138&lt;&gt;"",J138-B138,TODAY()-B138))</x:f>
      </x:c>
      <x:c r="L138" s="56" t="str">
        <x:f>IF(A138="","",IF(AND(H138&lt;&gt;"CLOSED",G138&lt;&gt;"",G138&lt;TODAY()),"OVERDUE","CURRENT"))</x:f>
      </x:c>
    </x:row>
    <x:row r="139">
      <x:c r="K139" s="56" t="str">
        <x:f>IF(A139="","",IF(J139&lt;&gt;"",J139-B139,TODAY()-B139))</x:f>
      </x:c>
      <x:c r="L139" s="56" t="str">
        <x:f>IF(A139="","",IF(AND(H139&lt;&gt;"CLOSED",G139&lt;&gt;"",G139&lt;TODAY()),"OVERDUE","CURRENT"))</x:f>
      </x:c>
    </x:row>
    <x:row r="140">
      <x:c r="K140" s="56" t="str">
        <x:f>IF(A140="","",IF(J140&lt;&gt;"",J140-B140,TODAY()-B140))</x:f>
      </x:c>
      <x:c r="L140" s="56" t="str">
        <x:f>IF(A140="","",IF(AND(H140&lt;&gt;"CLOSED",G140&lt;&gt;"",G140&lt;TODAY()),"OVERDUE","CURRENT"))</x:f>
      </x:c>
    </x:row>
    <x:row r="141">
      <x:c r="K141" s="56" t="str">
        <x:f>IF(A141="","",IF(J141&lt;&gt;"",J141-B141,TODAY()-B141))</x:f>
      </x:c>
      <x:c r="L141" s="56" t="str">
        <x:f>IF(A141="","",IF(AND(H141&lt;&gt;"CLOSED",G141&lt;&gt;"",G141&lt;TODAY()),"OVERDUE","CURRENT"))</x:f>
      </x:c>
    </x:row>
    <x:row r="142">
      <x:c r="K142" s="56" t="str">
        <x:f>IF(A142="","",IF(J142&lt;&gt;"",J142-B142,TODAY()-B142))</x:f>
      </x:c>
      <x:c r="L142" s="56" t="str">
        <x:f>IF(A142="","",IF(AND(H142&lt;&gt;"CLOSED",G142&lt;&gt;"",G142&lt;TODAY()),"OVERDUE","CURRENT"))</x:f>
      </x:c>
    </x:row>
    <x:row r="143">
      <x:c r="K143" s="56" t="str">
        <x:f>IF(A143="","",IF(J143&lt;&gt;"",J143-B143,TODAY()-B143))</x:f>
      </x:c>
      <x:c r="L143" s="56" t="str">
        <x:f>IF(A143="","",IF(AND(H143&lt;&gt;"CLOSED",G143&lt;&gt;"",G143&lt;TODAY()),"OVERDUE","CURRENT"))</x:f>
      </x:c>
    </x:row>
    <x:row r="144">
      <x:c r="K144" s="56" t="str">
        <x:f>IF(A144="","",IF(J144&lt;&gt;"",J144-B144,TODAY()-B144))</x:f>
      </x:c>
      <x:c r="L144" s="56" t="str">
        <x:f>IF(A144="","",IF(AND(H144&lt;&gt;"CLOSED",G144&lt;&gt;"",G144&lt;TODAY()),"OVERDUE","CURRENT"))</x:f>
      </x:c>
    </x:row>
    <x:row r="145">
      <x:c r="K145" s="56" t="str">
        <x:f>IF(A145="","",IF(J145&lt;&gt;"",J145-B145,TODAY()-B145))</x:f>
      </x:c>
      <x:c r="L145" s="56" t="str">
        <x:f>IF(A145="","",IF(AND(H145&lt;&gt;"CLOSED",G145&lt;&gt;"",G145&lt;TODAY()),"OVERDUE","CURRENT"))</x:f>
      </x:c>
    </x:row>
    <x:row r="146">
      <x:c r="K146" s="56" t="str">
        <x:f>IF(A146="","",IF(J146&lt;&gt;"",J146-B146,TODAY()-B146))</x:f>
      </x:c>
      <x:c r="L146" s="56" t="str">
        <x:f>IF(A146="","",IF(AND(H146&lt;&gt;"CLOSED",G146&lt;&gt;"",G146&lt;TODAY()),"OVERDUE","CURRENT"))</x:f>
      </x:c>
    </x:row>
    <x:row r="147">
      <x:c r="K147" s="56" t="str">
        <x:f>IF(A147="","",IF(J147&lt;&gt;"",J147-B147,TODAY()-B147))</x:f>
      </x:c>
      <x:c r="L147" s="56" t="str">
        <x:f>IF(A147="","",IF(AND(H147&lt;&gt;"CLOSED",G147&lt;&gt;"",G147&lt;TODAY()),"OVERDUE","CURRENT"))</x:f>
      </x:c>
    </x:row>
    <x:row r="148">
      <x:c r="K148" s="56" t="str">
        <x:f>IF(A148="","",IF(J148&lt;&gt;"",J148-B148,TODAY()-B148))</x:f>
      </x:c>
      <x:c r="L148" s="56" t="str">
        <x:f>IF(A148="","",IF(AND(H148&lt;&gt;"CLOSED",G148&lt;&gt;"",G148&lt;TODAY()),"OVERDUE","CURRENT"))</x:f>
      </x:c>
    </x:row>
    <x:row r="149">
      <x:c r="K149" s="56" t="str">
        <x:f>IF(A149="","",IF(J149&lt;&gt;"",J149-B149,TODAY()-B149))</x:f>
      </x:c>
      <x:c r="L149" s="56" t="str">
        <x:f>IF(A149="","",IF(AND(H149&lt;&gt;"CLOSED",G149&lt;&gt;"",G149&lt;TODAY()),"OVERDUE","CURRENT"))</x:f>
      </x:c>
    </x:row>
    <x:row r="150">
      <x:c r="K150" s="56" t="str">
        <x:f>IF(A150="","",IF(J150&lt;&gt;"",J150-B150,TODAY()-B150))</x:f>
      </x:c>
      <x:c r="L150" s="56" t="str">
        <x:f>IF(A150="","",IF(AND(H150&lt;&gt;"CLOSED",G150&lt;&gt;"",G150&lt;TODAY()),"OVERDUE","CURRENT"))</x:f>
      </x:c>
    </x:row>
    <x:row r="151">
      <x:c r="K151" s="56" t="str">
        <x:f>IF(A151="","",IF(J151&lt;&gt;"",J151-B151,TODAY()-B151))</x:f>
      </x:c>
      <x:c r="L151" s="56" t="str">
        <x:f>IF(A151="","",IF(AND(H151&lt;&gt;"CLOSED",G151&lt;&gt;"",G151&lt;TODAY()),"OVERDUE","CURRENT"))</x:f>
      </x:c>
    </x:row>
    <x:row r="152">
      <x:c r="K152" s="56" t="str">
        <x:f>IF(A152="","",IF(J152&lt;&gt;"",J152-B152,TODAY()-B152))</x:f>
      </x:c>
      <x:c r="L152" s="56" t="str">
        <x:f>IF(A152="","",IF(AND(H152&lt;&gt;"CLOSED",G152&lt;&gt;"",G152&lt;TODAY()),"OVERDUE","CURRENT"))</x:f>
      </x:c>
    </x:row>
    <x:row r="153">
      <x:c r="K153" s="56" t="str">
        <x:f>IF(A153="","",IF(J153&lt;&gt;"",J153-B153,TODAY()-B153))</x:f>
      </x:c>
      <x:c r="L153" s="56" t="str">
        <x:f>IF(A153="","",IF(AND(H153&lt;&gt;"CLOSED",G153&lt;&gt;"",G153&lt;TODAY()),"OVERDUE","CURRENT"))</x:f>
      </x:c>
    </x:row>
    <x:row r="154">
      <x:c r="K154" s="56" t="str">
        <x:f>IF(A154="","",IF(J154&lt;&gt;"",J154-B154,TODAY()-B154))</x:f>
      </x:c>
      <x:c r="L154" s="56" t="str">
        <x:f>IF(A154="","",IF(AND(H154&lt;&gt;"CLOSED",G154&lt;&gt;"",G154&lt;TODAY()),"OVERDUE","CURRENT"))</x:f>
      </x:c>
    </x:row>
    <x:row r="155">
      <x:c r="K155" s="56" t="str">
        <x:f>IF(A155="","",IF(J155&lt;&gt;"",J155-B155,TODAY()-B155))</x:f>
      </x:c>
      <x:c r="L155" s="56" t="str">
        <x:f>IF(A155="","",IF(AND(H155&lt;&gt;"CLOSED",G155&lt;&gt;"",G155&lt;TODAY()),"OVERDUE","CURRENT"))</x:f>
      </x:c>
    </x:row>
    <x:row r="156">
      <x:c r="K156" s="56" t="str">
        <x:f>IF(A156="","",IF(J156&lt;&gt;"",J156-B156,TODAY()-B156))</x:f>
      </x:c>
      <x:c r="L156" s="56" t="str">
        <x:f>IF(A156="","",IF(AND(H156&lt;&gt;"CLOSED",G156&lt;&gt;"",G156&lt;TODAY()),"OVERDUE","CURRENT"))</x:f>
      </x:c>
    </x:row>
    <x:row r="157">
      <x:c r="K157" s="56" t="str">
        <x:f>IF(A157="","",IF(J157&lt;&gt;"",J157-B157,TODAY()-B157))</x:f>
      </x:c>
      <x:c r="L157" s="56" t="str">
        <x:f>IF(A157="","",IF(AND(H157&lt;&gt;"CLOSED",G157&lt;&gt;"",G157&lt;TODAY()),"OVERDUE","CURRENT"))</x:f>
      </x:c>
    </x:row>
    <x:row r="158">
      <x:c r="K158" s="56" t="str">
        <x:f>IF(A158="","",IF(J158&lt;&gt;"",J158-B158,TODAY()-B158))</x:f>
      </x:c>
      <x:c r="L158" s="56" t="str">
        <x:f>IF(A158="","",IF(AND(H158&lt;&gt;"CLOSED",G158&lt;&gt;"",G158&lt;TODAY()),"OVERDUE","CURRENT"))</x:f>
      </x:c>
    </x:row>
    <x:row r="159">
      <x:c r="K159" s="56" t="str">
        <x:f>IF(A159="","",IF(J159&lt;&gt;"",J159-B159,TODAY()-B159))</x:f>
      </x:c>
      <x:c r="L159" s="56" t="str">
        <x:f>IF(A159="","",IF(AND(H159&lt;&gt;"CLOSED",G159&lt;&gt;"",G159&lt;TODAY()),"OVERDUE","CURRENT"))</x:f>
      </x:c>
    </x:row>
    <x:row r="160">
      <x:c r="K160" s="56" t="str">
        <x:f>IF(A160="","",IF(J160&lt;&gt;"",J160-B160,TODAY()-B160))</x:f>
      </x:c>
      <x:c r="L160" s="56" t="str">
        <x:f>IF(A160="","",IF(AND(H160&lt;&gt;"CLOSED",G160&lt;&gt;"",G160&lt;TODAY()),"OVERDUE","CURRENT"))</x:f>
      </x:c>
    </x:row>
    <x:row r="161">
      <x:c r="K161" s="56" t="str">
        <x:f>IF(A161="","",IF(J161&lt;&gt;"",J161-B161,TODAY()-B161))</x:f>
      </x:c>
      <x:c r="L161" s="56" t="str">
        <x:f>IF(A161="","",IF(AND(H161&lt;&gt;"CLOSED",G161&lt;&gt;"",G161&lt;TODAY()),"OVERDUE","CURRENT"))</x:f>
      </x:c>
    </x:row>
    <x:row r="162">
      <x:c r="K162" s="56" t="str">
        <x:f>IF(A162="","",IF(J162&lt;&gt;"",J162-B162,TODAY()-B162))</x:f>
      </x:c>
      <x:c r="L162" s="56" t="str">
        <x:f>IF(A162="","",IF(AND(H162&lt;&gt;"CLOSED",G162&lt;&gt;"",G162&lt;TODAY()),"OVERDUE","CURRENT"))</x:f>
      </x:c>
    </x:row>
    <x:row r="163">
      <x:c r="K163" s="56" t="str">
        <x:f>IF(A163="","",IF(J163&lt;&gt;"",J163-B163,TODAY()-B163))</x:f>
      </x:c>
      <x:c r="L163" s="56" t="str">
        <x:f>IF(A163="","",IF(AND(H163&lt;&gt;"CLOSED",G163&lt;&gt;"",G163&lt;TODAY()),"OVERDUE","CURRENT"))</x:f>
      </x:c>
    </x:row>
    <x:row r="164">
      <x:c r="K164" s="56" t="str">
        <x:f>IF(A164="","",IF(J164&lt;&gt;"",J164-B164,TODAY()-B164))</x:f>
      </x:c>
      <x:c r="L164" s="56" t="str">
        <x:f>IF(A164="","",IF(AND(H164&lt;&gt;"CLOSED",G164&lt;&gt;"",G164&lt;TODAY()),"OVERDUE","CURRENT"))</x:f>
      </x:c>
    </x:row>
    <x:row r="165">
      <x:c r="K165" s="56" t="str">
        <x:f>IF(A165="","",IF(J165&lt;&gt;"",J165-B165,TODAY()-B165))</x:f>
      </x:c>
      <x:c r="L165" s="56" t="str">
        <x:f>IF(A165="","",IF(AND(H165&lt;&gt;"CLOSED",G165&lt;&gt;"",G165&lt;TODAY()),"OVERDUE","CURRENT"))</x:f>
      </x:c>
    </x:row>
    <x:row r="166">
      <x:c r="K166" s="56" t="str">
        <x:f>IF(A166="","",IF(J166&lt;&gt;"",J166-B166,TODAY()-B166))</x:f>
      </x:c>
      <x:c r="L166" s="56" t="str">
        <x:f>IF(A166="","",IF(AND(H166&lt;&gt;"CLOSED",G166&lt;&gt;"",G166&lt;TODAY()),"OVERDUE","CURRENT"))</x:f>
      </x:c>
    </x:row>
    <x:row r="167">
      <x:c r="K167" s="56" t="str">
        <x:f>IF(A167="","",IF(J167&lt;&gt;"",J167-B167,TODAY()-B167))</x:f>
      </x:c>
      <x:c r="L167" s="56" t="str">
        <x:f>IF(A167="","",IF(AND(H167&lt;&gt;"CLOSED",G167&lt;&gt;"",G167&lt;TODAY()),"OVERDUE","CURRENT"))</x:f>
      </x:c>
    </x:row>
    <x:row r="168">
      <x:c r="K168" s="56" t="str">
        <x:f>IF(A168="","",IF(J168&lt;&gt;"",J168-B168,TODAY()-B168))</x:f>
      </x:c>
      <x:c r="L168" s="56" t="str">
        <x:f>IF(A168="","",IF(AND(H168&lt;&gt;"CLOSED",G168&lt;&gt;"",G168&lt;TODAY()),"OVERDUE","CURRENT"))</x:f>
      </x:c>
    </x:row>
    <x:row r="169">
      <x:c r="K169" s="56" t="str">
        <x:f>IF(A169="","",IF(J169&lt;&gt;"",J169-B169,TODAY()-B169))</x:f>
      </x:c>
      <x:c r="L169" s="56" t="str">
        <x:f>IF(A169="","",IF(AND(H169&lt;&gt;"CLOSED",G169&lt;&gt;"",G169&lt;TODAY()),"OVERDUE","CURRENT"))</x:f>
      </x:c>
    </x:row>
    <x:row r="170">
      <x:c r="K170" s="56" t="str">
        <x:f>IF(A170="","",IF(J170&lt;&gt;"",J170-B170,TODAY()-B170))</x:f>
      </x:c>
      <x:c r="L170" s="56" t="str">
        <x:f>IF(A170="","",IF(AND(H170&lt;&gt;"CLOSED",G170&lt;&gt;"",G170&lt;TODAY()),"OVERDUE","CURRENT"))</x:f>
      </x:c>
    </x:row>
    <x:row r="171">
      <x:c r="K171" s="56" t="str">
        <x:f>IF(A171="","",IF(J171&lt;&gt;"",J171-B171,TODAY()-B171))</x:f>
      </x:c>
      <x:c r="L171" s="56" t="str">
        <x:f>IF(A171="","",IF(AND(H171&lt;&gt;"CLOSED",G171&lt;&gt;"",G171&lt;TODAY()),"OVERDUE","CURRENT"))</x:f>
      </x:c>
    </x:row>
    <x:row r="172">
      <x:c r="K172" s="56" t="str">
        <x:f>IF(A172="","",IF(J172&lt;&gt;"",J172-B172,TODAY()-B172))</x:f>
      </x:c>
      <x:c r="L172" s="56" t="str">
        <x:f>IF(A172="","",IF(AND(H172&lt;&gt;"CLOSED",G172&lt;&gt;"",G172&lt;TODAY()),"OVERDUE","CURRENT"))</x:f>
      </x:c>
    </x:row>
    <x:row r="173">
      <x:c r="K173" s="56" t="str">
        <x:f>IF(A173="","",IF(J173&lt;&gt;"",J173-B173,TODAY()-B173))</x:f>
      </x:c>
      <x:c r="L173" s="56" t="str">
        <x:f>IF(A173="","",IF(AND(H173&lt;&gt;"CLOSED",G173&lt;&gt;"",G173&lt;TODAY()),"OVERDUE","CURRENT"))</x:f>
      </x:c>
    </x:row>
    <x:row r="174">
      <x:c r="K174" s="56" t="str">
        <x:f>IF(A174="","",IF(J174&lt;&gt;"",J174-B174,TODAY()-B174))</x:f>
      </x:c>
      <x:c r="L174" s="56" t="str">
        <x:f>IF(A174="","",IF(AND(H174&lt;&gt;"CLOSED",G174&lt;&gt;"",G174&lt;TODAY()),"OVERDUE","CURRENT"))</x:f>
      </x:c>
    </x:row>
    <x:row r="175">
      <x:c r="K175" s="56" t="str">
        <x:f>IF(A175="","",IF(J175&lt;&gt;"",J175-B175,TODAY()-B175))</x:f>
      </x:c>
      <x:c r="L175" s="56" t="str">
        <x:f>IF(A175="","",IF(AND(H175&lt;&gt;"CLOSED",G175&lt;&gt;"",G175&lt;TODAY()),"OVERDUE","CURRENT"))</x:f>
      </x:c>
    </x:row>
    <x:row r="176">
      <x:c r="K176" s="56" t="str">
        <x:f>IF(A176="","",IF(J176&lt;&gt;"",J176-B176,TODAY()-B176))</x:f>
      </x:c>
      <x:c r="L176" s="56" t="str">
        <x:f>IF(A176="","",IF(AND(H176&lt;&gt;"CLOSED",G176&lt;&gt;"",G176&lt;TODAY()),"OVERDUE","CURRENT"))</x:f>
      </x:c>
    </x:row>
    <x:row r="177">
      <x:c r="K177" s="56" t="str">
        <x:f>IF(A177="","",IF(J177&lt;&gt;"",J177-B177,TODAY()-B177))</x:f>
      </x:c>
      <x:c r="L177" s="56" t="str">
        <x:f>IF(A177="","",IF(AND(H177&lt;&gt;"CLOSED",G177&lt;&gt;"",G177&lt;TODAY()),"OVERDUE","CURRENT"))</x:f>
      </x:c>
    </x:row>
    <x:row r="178">
      <x:c r="K178" s="56" t="str">
        <x:f>IF(A178="","",IF(J178&lt;&gt;"",J178-B178,TODAY()-B178))</x:f>
      </x:c>
      <x:c r="L178" s="56" t="str">
        <x:f>IF(A178="","",IF(AND(H178&lt;&gt;"CLOSED",G178&lt;&gt;"",G178&lt;TODAY()),"OVERDUE","CURRENT"))</x:f>
      </x:c>
    </x:row>
    <x:row r="179">
      <x:c r="K179" s="56" t="str">
        <x:f>IF(A179="","",IF(J179&lt;&gt;"",J179-B179,TODAY()-B179))</x:f>
      </x:c>
      <x:c r="L179" s="56" t="str">
        <x:f>IF(A179="","",IF(AND(H179&lt;&gt;"CLOSED",G179&lt;&gt;"",G179&lt;TODAY()),"OVERDUE","CURRENT"))</x:f>
      </x:c>
    </x:row>
    <x:row r="180">
      <x:c r="K180" s="56" t="str">
        <x:f>IF(A180="","",IF(J180&lt;&gt;"",J180-B180,TODAY()-B180))</x:f>
      </x:c>
      <x:c r="L180" s="56" t="str">
        <x:f>IF(A180="","",IF(AND(H180&lt;&gt;"CLOSED",G180&lt;&gt;"",G180&lt;TODAY()),"OVERDUE","CURRENT"))</x:f>
      </x:c>
    </x:row>
    <x:row r="181">
      <x:c r="K181" s="56" t="str">
        <x:f>IF(A181="","",IF(J181&lt;&gt;"",J181-B181,TODAY()-B181))</x:f>
      </x:c>
      <x:c r="L181" s="56" t="str">
        <x:f>IF(A181="","",IF(AND(H181&lt;&gt;"CLOSED",G181&lt;&gt;"",G181&lt;TODAY()),"OVERDUE","CURRENT"))</x:f>
      </x:c>
    </x:row>
    <x:row r="182">
      <x:c r="K182" s="56" t="str">
        <x:f>IF(A182="","",IF(J182&lt;&gt;"",J182-B182,TODAY()-B182))</x:f>
      </x:c>
      <x:c r="L182" s="56" t="str">
        <x:f>IF(A182="","",IF(AND(H182&lt;&gt;"CLOSED",G182&lt;&gt;"",G182&lt;TODAY()),"OVERDUE","CURRENT"))</x:f>
      </x:c>
    </x:row>
    <x:row r="183">
      <x:c r="K183" s="56" t="str">
        <x:f>IF(A183="","",IF(J183&lt;&gt;"",J183-B183,TODAY()-B183))</x:f>
      </x:c>
      <x:c r="L183" s="56" t="str">
        <x:f>IF(A183="","",IF(AND(H183&lt;&gt;"CLOSED",G183&lt;&gt;"",G183&lt;TODAY()),"OVERDUE","CURRENT"))</x:f>
      </x:c>
    </x:row>
    <x:row r="184">
      <x:c r="K184" s="56" t="str">
        <x:f>IF(A184="","",IF(J184&lt;&gt;"",J184-B184,TODAY()-B184))</x:f>
      </x:c>
      <x:c r="L184" s="56" t="str">
        <x:f>IF(A184="","",IF(AND(H184&lt;&gt;"CLOSED",G184&lt;&gt;"",G184&lt;TODAY()),"OVERDUE","CURRENT"))</x:f>
      </x:c>
    </x:row>
    <x:row r="185">
      <x:c r="K185" s="56" t="str">
        <x:f>IF(A185="","",IF(J185&lt;&gt;"",J185-B185,TODAY()-B185))</x:f>
      </x:c>
      <x:c r="L185" s="56" t="str">
        <x:f>IF(A185="","",IF(AND(H185&lt;&gt;"CLOSED",G185&lt;&gt;"",G185&lt;TODAY()),"OVERDUE","CURRENT"))</x:f>
      </x:c>
    </x:row>
    <x:row r="186">
      <x:c r="K186" s="56" t="str">
        <x:f>IF(A186="","",IF(J186&lt;&gt;"",J186-B186,TODAY()-B186))</x:f>
      </x:c>
      <x:c r="L186" s="56" t="str">
        <x:f>IF(A186="","",IF(AND(H186&lt;&gt;"CLOSED",G186&lt;&gt;"",G186&lt;TODAY()),"OVERDUE","CURRENT"))</x:f>
      </x:c>
    </x:row>
    <x:row r="187">
      <x:c r="K187" s="56" t="str">
        <x:f>IF(A187="","",IF(J187&lt;&gt;"",J187-B187,TODAY()-B187))</x:f>
      </x:c>
      <x:c r="L187" s="56" t="str">
        <x:f>IF(A187="","",IF(AND(H187&lt;&gt;"CLOSED",G187&lt;&gt;"",G187&lt;TODAY()),"OVERDUE","CURRENT"))</x:f>
      </x:c>
    </x:row>
    <x:row r="188">
      <x:c r="K188" s="56" t="str">
        <x:f>IF(A188="","",IF(J188&lt;&gt;"",J188-B188,TODAY()-B188))</x:f>
      </x:c>
      <x:c r="L188" s="56" t="str">
        <x:f>IF(A188="","",IF(AND(H188&lt;&gt;"CLOSED",G188&lt;&gt;"",G188&lt;TODAY()),"OVERDUE","CURRENT"))</x:f>
      </x:c>
    </x:row>
    <x:row r="189">
      <x:c r="K189" s="56" t="str">
        <x:f>IF(A189="","",IF(J189&lt;&gt;"",J189-B189,TODAY()-B189))</x:f>
      </x:c>
      <x:c r="L189" s="56" t="str">
        <x:f>IF(A189="","",IF(AND(H189&lt;&gt;"CLOSED",G189&lt;&gt;"",G189&lt;TODAY()),"OVERDUE","CURRENT"))</x:f>
      </x:c>
    </x:row>
    <x:row r="190">
      <x:c r="K190" s="56" t="str">
        <x:f>IF(A190="","",IF(J190&lt;&gt;"",J190-B190,TODAY()-B190))</x:f>
      </x:c>
      <x:c r="L190" s="56" t="str">
        <x:f>IF(A190="","",IF(AND(H190&lt;&gt;"CLOSED",G190&lt;&gt;"",G190&lt;TODAY()),"OVERDUE","CURRENT"))</x:f>
      </x:c>
    </x:row>
    <x:row r="191">
      <x:c r="K191" s="56" t="str">
        <x:f>IF(A191="","",IF(J191&lt;&gt;"",J191-B191,TODAY()-B191))</x:f>
      </x:c>
      <x:c r="L191" s="56" t="str">
        <x:f>IF(A191="","",IF(AND(H191&lt;&gt;"CLOSED",G191&lt;&gt;"",G191&lt;TODAY()),"OVERDUE","CURRENT"))</x:f>
      </x:c>
    </x:row>
    <x:row r="192">
      <x:c r="K192" s="56" t="str">
        <x:f>IF(A192="","",IF(J192&lt;&gt;"",J192-B192,TODAY()-B192))</x:f>
      </x:c>
      <x:c r="L192" s="56" t="str">
        <x:f>IF(A192="","",IF(AND(H192&lt;&gt;"CLOSED",G192&lt;&gt;"",G192&lt;TODAY()),"OVERDUE","CURRENT"))</x:f>
      </x:c>
    </x:row>
    <x:row r="193">
      <x:c r="K193" s="56" t="str">
        <x:f>IF(A193="","",IF(J193&lt;&gt;"",J193-B193,TODAY()-B193))</x:f>
      </x:c>
      <x:c r="L193" s="56" t="str">
        <x:f>IF(A193="","",IF(AND(H193&lt;&gt;"CLOSED",G193&lt;&gt;"",G193&lt;TODAY()),"OVERDUE","CURRENT"))</x:f>
      </x:c>
    </x:row>
    <x:row r="194">
      <x:c r="K194" s="56" t="str">
        <x:f>IF(A194="","",IF(J194&lt;&gt;"",J194-B194,TODAY()-B194))</x:f>
      </x:c>
      <x:c r="L194" s="56" t="str">
        <x:f>IF(A194="","",IF(AND(H194&lt;&gt;"CLOSED",G194&lt;&gt;"",G194&lt;TODAY()),"OVERDUE","CURRENT"))</x:f>
      </x:c>
    </x:row>
    <x:row r="195">
      <x:c r="K195" s="56" t="str">
        <x:f>IF(A195="","",IF(J195&lt;&gt;"",J195-B195,TODAY()-B195))</x:f>
      </x:c>
      <x:c r="L195" s="56" t="str">
        <x:f>IF(A195="","",IF(AND(H195&lt;&gt;"CLOSED",G195&lt;&gt;"",G195&lt;TODAY()),"OVERDUE","CURRENT"))</x:f>
      </x:c>
    </x:row>
    <x:row r="196">
      <x:c r="K196" s="56" t="str">
        <x:f>IF(A196="","",IF(J196&lt;&gt;"",J196-B196,TODAY()-B196))</x:f>
      </x:c>
      <x:c r="L196" s="56" t="str">
        <x:f>IF(A196="","",IF(AND(H196&lt;&gt;"CLOSED",G196&lt;&gt;"",G196&lt;TODAY()),"OVERDUE","CURRENT"))</x:f>
      </x:c>
    </x:row>
    <x:row r="197">
      <x:c r="K197" s="56" t="str">
        <x:f>IF(A197="","",IF(J197&lt;&gt;"",J197-B197,TODAY()-B197))</x:f>
      </x:c>
      <x:c r="L197" s="56" t="str">
        <x:f>IF(A197="","",IF(AND(H197&lt;&gt;"CLOSED",G197&lt;&gt;"",G197&lt;TODAY()),"OVERDUE","CURRENT"))</x:f>
      </x:c>
    </x:row>
    <x:row r="198">
      <x:c r="K198" s="56" t="str">
        <x:f>IF(A198="","",IF(J198&lt;&gt;"",J198-B198,TODAY()-B198))</x:f>
      </x:c>
      <x:c r="L198" s="56" t="str">
        <x:f>IF(A198="","",IF(AND(H198&lt;&gt;"CLOSED",G198&lt;&gt;"",G198&lt;TODAY()),"OVERDUE","CURRENT"))</x:f>
      </x:c>
    </x:row>
    <x:row r="199">
      <x:c r="K199" s="56" t="str">
        <x:f>IF(A199="","",IF(J199&lt;&gt;"",J199-B199,TODAY()-B199))</x:f>
      </x:c>
      <x:c r="L199" s="56" t="str">
        <x:f>IF(A199="","",IF(AND(H199&lt;&gt;"CLOSED",G199&lt;&gt;"",G199&lt;TODAY()),"OVERDUE","CURRENT"))</x:f>
      </x:c>
    </x:row>
    <x:row r="200">
      <x:c r="K200" s="56" t="str">
        <x:f>IF(A200="","",IF(J200&lt;&gt;"",J200-B200,TODAY()-B200))</x:f>
      </x:c>
      <x:c r="L200" s="56" t="str">
        <x:f>IF(A200="","",IF(AND(H200&lt;&gt;"CLOSED",G200&lt;&gt;"",G200&lt;TODAY()),"OVERDUE","CURRENT"))</x:f>
      </x:c>
    </x:row>
    <x:row r="201">
      <x:c r="K201" s="56" t="str">
        <x:f>IF(A201="","",IF(J201&lt;&gt;"",J201-B201,TODAY()-B201))</x:f>
      </x:c>
      <x:c r="L201" s="56" t="str">
        <x:f>IF(A201="","",IF(AND(H201&lt;&gt;"CLOSED",G201&lt;&gt;"",G201&lt;TODAY()),"OVERDUE","CURRENT"))</x:f>
      </x:c>
    </x:row>
    <x:row r="202">
      <x:c r="K202" s="56" t="str">
        <x:f>IF(A202="","",IF(J202&lt;&gt;"",J202-B202,TODAY()-B202))</x:f>
      </x:c>
      <x:c r="L202" s="56" t="str">
        <x:f>IF(A202="","",IF(AND(H202&lt;&gt;"CLOSED",G202&lt;&gt;"",G202&lt;TODAY()),"OVERDUE","CURRENT"))</x:f>
      </x:c>
    </x:row>
    <x:row r="203">
      <x:c r="K203" s="56" t="str">
        <x:f>IF(A203="","",IF(J203&lt;&gt;"",J203-B203,TODAY()-B203))</x:f>
      </x:c>
      <x:c r="L203" s="56" t="str">
        <x:f>IF(A203="","",IF(AND(H203&lt;&gt;"CLOSED",G203&lt;&gt;"",G203&lt;TODAY()),"OVERDUE","CURRENT"))</x:f>
      </x:c>
    </x:row>
    <x:row r="204">
      <x:c r="K204" s="56" t="str">
        <x:f>IF(A204="","",IF(J204&lt;&gt;"",J204-B204,TODAY()-B204))</x:f>
      </x:c>
      <x:c r="L204" s="56" t="str">
        <x:f>IF(A204="","",IF(AND(H204&lt;&gt;"CLOSED",G204&lt;&gt;"",G204&lt;TODAY()),"OVERDUE","CURRENT"))</x:f>
      </x:c>
    </x:row>
  </x:sheetData>
  <x:mergeCells>
    <x:mergeCell ref="A1:L1"/>
    <x:mergeCell ref="A2:L2"/>
  </x:mergeCells>
  <x:dataValidations count="5">
    <x:dataValidation type="list" sqref="E5:E104">
      <x:formula1>"Low,Medium,High,Critical"</x:formula1>
    </x:dataValidation>
    <x:dataValidation type="list" sqref="H5:H104">
      <x:formula1>"Open,In Progress,Blocked,Closed"</x:formula1>
    </x:dataValidation>
    <x:dataValidation type="list" sqref="E5:E204">
      <x:formula1>"LOW,MEDIUM,HIGH,CRITICAL"</x:formula1>
    </x:dataValidation>
    <x:dataValidation type="list" sqref="H5:H204">
      <x:formula1>"OPEN,IN PROGRESS,CLOSED,ESCALATED"</x:formula1>
    </x:dataValidation>
    <x:dataValidation type="list" sqref="H5:H500">
      <x:formula1>"Open,Assigned,Corrected,Verified 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be9d24228124a63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22" hidden="0" customWidth="1"/>
    <x:col min="3" max="3" width="20" hidden="0" customWidth="1"/>
    <x:col min="4" max="4" width="13" hidden="0" customWidth="1"/>
    <x:col min="5" max="5" width="13" hidden="0" customWidth="1"/>
    <x:col min="6" max="6" width="14" hidden="0" customWidth="1"/>
    <x:col min="7" max="7" width="46" hidden="0" customWidth="1"/>
  </x:cols>
  <x:sheetData>
    <x:row r="1" ht="28" customHeight="1">
      <x:c r="A1" s="4" t="str">
        <x:v>REVIEW CALENDAR</x:v>
      </x:c>
      <x:c r="B1" s="4"/>
      <x:c r="C1" s="4"/>
      <x:c r="D1" s="4"/>
      <x:c r="E1" s="4"/>
      <x:c r="F1" s="4"/>
      <x:c r="G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</x:row>
    <x:row r="4">
      <x:c r="A4" s="17" t="str">
        <x:v>Review</x:v>
      </x:c>
      <x:c r="B4" s="17" t="str">
        <x:v>Owner</x:v>
      </x:c>
      <x:c r="C4" s="17" t="str">
        <x:v>Frequency</x:v>
      </x:c>
      <x:c r="D4" s="17" t="str">
        <x:v>Last Review</x:v>
      </x:c>
      <x:c r="E4" s="17" t="str">
        <x:v>Next Review</x:v>
      </x:c>
      <x:c r="F4" s="17" t="str">
        <x:v>Status</x:v>
      </x:c>
      <x:c r="G4" s="17" t="str">
        <x:v>Evidence / Notes</x:v>
      </x:c>
    </x:row>
    <x:row r="5" ht="19" customHeight="1">
      <x:c r="A5" s="32"/>
      <x:c r="B5" s="32"/>
      <x:c r="C5" s="32"/>
      <x:c r="D5" s="36"/>
      <x:c r="E5" s="36"/>
      <x:c r="F5" s="55" t="str">
        <x:f>IF(E5="","NOT SET",IF(E5&lt;TODAY(),"OVERDUE",IF(E5&lt;=TODAY()+7,"DUE SOON","CURRENT")))</x:f>
        <x:v>NOT SET</x:v>
      </x:c>
      <x:c r="G5" s="32"/>
    </x:row>
    <x:row r="6" ht="19" customHeight="1">
      <x:c r="A6" s="32"/>
      <x:c r="B6" s="32"/>
      <x:c r="C6" s="32"/>
      <x:c r="D6" s="36"/>
      <x:c r="E6" s="36"/>
      <x:c r="F6" s="55" t="str">
        <x:f>IF(E6="","NOT SET",IF(E6&lt;TODAY(),"OVERDUE",IF(E6&lt;=TODAY()+7,"DUE SOON","CURRENT")))</x:f>
        <x:v>NOT SET</x:v>
      </x:c>
      <x:c r="G6" s="32"/>
    </x:row>
    <x:row r="7" ht="19" customHeight="1">
      <x:c r="A7" s="32"/>
      <x:c r="B7" s="32"/>
      <x:c r="C7" s="32"/>
      <x:c r="D7" s="36"/>
      <x:c r="E7" s="36"/>
      <x:c r="F7" s="55" t="str">
        <x:f>IF(E7="","NOT SET",IF(E7&lt;TODAY(),"OVERDUE",IF(E7&lt;=TODAY()+7,"DUE SOON","CURRENT")))</x:f>
        <x:v>NOT SET</x:v>
      </x:c>
      <x:c r="G7" s="32"/>
    </x:row>
    <x:row r="8" ht="19" customHeight="1">
      <x:c r="A8" s="32"/>
      <x:c r="B8" s="32"/>
      <x:c r="C8" s="32"/>
      <x:c r="D8" s="36"/>
      <x:c r="E8" s="36"/>
      <x:c r="F8" s="55" t="str">
        <x:f>IF(E8="","NOT SET",IF(E8&lt;TODAY(),"OVERDUE",IF(E8&lt;=TODAY()+7,"DUE SOON","CURRENT")))</x:f>
        <x:v>NOT SET</x:v>
      </x:c>
      <x:c r="G8" s="32"/>
    </x:row>
    <x:row r="9" ht="19" customHeight="1">
      <x:c r="A9" s="32"/>
      <x:c r="B9" s="32"/>
      <x:c r="C9" s="32"/>
      <x:c r="D9" s="36"/>
      <x:c r="E9" s="36"/>
      <x:c r="F9" s="55" t="str">
        <x:f>IF(E9="","NOT SET",IF(E9&lt;TODAY(),"OVERDUE",IF(E9&lt;=TODAY()+7,"DUE SOON","CURRENT")))</x:f>
        <x:v>NOT SET</x:v>
      </x:c>
      <x:c r="G9" s="32"/>
    </x:row>
    <x:row r="10" ht="19" customHeight="1">
      <x:c r="A10" s="32"/>
      <x:c r="B10" s="32"/>
      <x:c r="C10" s="32"/>
      <x:c r="D10" s="36"/>
      <x:c r="E10" s="36"/>
      <x:c r="F10" s="55" t="str">
        <x:f>IF(E10="","NOT SET",IF(E10&lt;TODAY(),"OVERDUE",IF(E10&lt;=TODAY()+7,"DUE SOON","CURRENT")))</x:f>
        <x:v>NOT SET</x:v>
      </x:c>
      <x:c r="G10" s="32"/>
    </x:row>
    <x:row r="11" ht="19" customHeight="1">
      <x:c r="A11" s="32"/>
      <x:c r="B11" s="32"/>
      <x:c r="C11" s="32"/>
      <x:c r="D11" s="36"/>
      <x:c r="E11" s="36"/>
      <x:c r="F11" s="55" t="str">
        <x:f>IF(E11="","NOT SET",IF(E11&lt;TODAY(),"OVERDUE",IF(E11&lt;=TODAY()+7,"DUE SOON","CURRENT")))</x:f>
        <x:v>NOT SET</x:v>
      </x:c>
      <x:c r="G11" s="32"/>
    </x:row>
    <x:row r="12" ht="19" customHeight="1">
      <x:c r="A12" s="32"/>
      <x:c r="B12" s="32"/>
      <x:c r="C12" s="32"/>
      <x:c r="D12" s="36"/>
      <x:c r="E12" s="36"/>
      <x:c r="F12" s="55" t="str">
        <x:f>IF(E12="","NOT SET",IF(E12&lt;TODAY(),"OVERDUE",IF(E12&lt;=TODAY()+7,"DUE SOON","CURRENT")))</x:f>
        <x:v>NOT SET</x:v>
      </x:c>
      <x:c r="G12" s="32"/>
    </x:row>
    <x:row r="13" ht="19" customHeight="1">
      <x:c r="A13" s="32"/>
      <x:c r="B13" s="32"/>
      <x:c r="C13" s="32"/>
      <x:c r="D13" s="36"/>
      <x:c r="E13" s="36"/>
      <x:c r="F13" s="55" t="str">
        <x:f>IF(E13="","NOT SET",IF(E13&lt;TODAY(),"OVERDUE",IF(E13&lt;=TODAY()+7,"DUE SOON","CURRENT")))</x:f>
        <x:v>NOT SET</x:v>
      </x:c>
      <x:c r="G13" s="32"/>
    </x:row>
    <x:row r="14" ht="19" customHeight="1">
      <x:c r="A14" s="32"/>
      <x:c r="B14" s="32"/>
      <x:c r="C14" s="32"/>
      <x:c r="D14" s="36"/>
      <x:c r="E14" s="36"/>
      <x:c r="F14" s="55" t="str">
        <x:f>IF(E14="","NOT SET",IF(E14&lt;TODAY(),"OVERDUE",IF(E14&lt;=TODAY()+7,"DUE SOON","CURRENT")))</x:f>
        <x:v>NOT SET</x:v>
      </x:c>
      <x:c r="G14" s="32"/>
    </x:row>
    <x:row r="15" ht="19" customHeight="1">
      <x:c r="A15" s="32"/>
      <x:c r="B15" s="32"/>
      <x:c r="C15" s="32"/>
      <x:c r="D15" s="36"/>
      <x:c r="E15" s="36"/>
      <x:c r="F15" s="55" t="str">
        <x:f>IF(E15="","NOT SET",IF(E15&lt;TODAY(),"OVERDUE",IF(E15&lt;=TODAY()+7,"DUE SOON","CURRENT")))</x:f>
        <x:v>NOT SET</x:v>
      </x:c>
      <x:c r="G15" s="32"/>
    </x:row>
    <x:row r="16" ht="19" customHeight="1">
      <x:c r="A16" s="32"/>
      <x:c r="B16" s="32"/>
      <x:c r="C16" s="32"/>
      <x:c r="D16" s="36"/>
      <x:c r="E16" s="36"/>
      <x:c r="F16" s="55" t="str">
        <x:f>IF(E16="","NOT SET",IF(E16&lt;TODAY(),"OVERDUE",IF(E16&lt;=TODAY()+7,"DUE SOON","CURRENT")))</x:f>
        <x:v>NOT SET</x:v>
      </x:c>
      <x:c r="G16" s="32"/>
    </x:row>
    <x:row r="17" ht="19" customHeight="1">
      <x:c r="A17" s="32"/>
      <x:c r="B17" s="32"/>
      <x:c r="C17" s="32"/>
      <x:c r="D17" s="36"/>
      <x:c r="E17" s="36"/>
      <x:c r="F17" s="55" t="str">
        <x:f>IF(E17="","NOT SET",IF(E17&lt;TODAY(),"OVERDUE",IF(E17&lt;=TODAY()+7,"DUE SOON","CURRENT")))</x:f>
        <x:v>NOT SET</x:v>
      </x:c>
      <x:c r="G17" s="32"/>
    </x:row>
    <x:row r="18" ht="19" customHeight="1">
      <x:c r="A18" s="32"/>
      <x:c r="B18" s="32"/>
      <x:c r="C18" s="32"/>
      <x:c r="D18" s="36"/>
      <x:c r="E18" s="36"/>
      <x:c r="F18" s="55" t="str">
        <x:f>IF(E18="","NOT SET",IF(E18&lt;TODAY(),"OVERDUE",IF(E18&lt;=TODAY()+7,"DUE SOON","CURRENT")))</x:f>
        <x:v>NOT SET</x:v>
      </x:c>
      <x:c r="G18" s="32"/>
    </x:row>
    <x:row r="19" ht="19" customHeight="1">
      <x:c r="A19" s="32"/>
      <x:c r="B19" s="32"/>
      <x:c r="C19" s="32"/>
      <x:c r="D19" s="36"/>
      <x:c r="E19" s="36"/>
      <x:c r="F19" s="55" t="str">
        <x:f>IF(E19="","NOT SET",IF(E19&lt;TODAY(),"OVERDUE",IF(E19&lt;=TODAY()+7,"DUE SOON","CURRENT")))</x:f>
        <x:v>NOT SET</x:v>
      </x:c>
      <x:c r="G19" s="32"/>
    </x:row>
    <x:row r="20" ht="19" customHeight="1">
      <x:c r="A20" s="32"/>
      <x:c r="B20" s="32"/>
      <x:c r="C20" s="32"/>
      <x:c r="D20" s="36"/>
      <x:c r="E20" s="36"/>
      <x:c r="F20" s="55" t="str">
        <x:f>IF(E20="","NOT SET",IF(E20&lt;TODAY(),"OVERDUE",IF(E20&lt;=TODAY()+7,"DUE SOON","CURRENT")))</x:f>
        <x:v>NOT SET</x:v>
      </x:c>
      <x:c r="G20" s="32"/>
    </x:row>
    <x:row r="21" ht="19" customHeight="1">
      <x:c r="A21" s="32"/>
      <x:c r="B21" s="32"/>
      <x:c r="C21" s="32"/>
      <x:c r="D21" s="36"/>
      <x:c r="E21" s="36"/>
      <x:c r="F21" s="55" t="str">
        <x:f>IF(E21="","NOT SET",IF(E21&lt;TODAY(),"OVERDUE",IF(E21&lt;=TODAY()+7,"DUE SOON","CURRENT")))</x:f>
        <x:v>NOT SET</x:v>
      </x:c>
      <x:c r="G21" s="32"/>
    </x:row>
    <x:row r="22" ht="19" customHeight="1">
      <x:c r="A22" s="32"/>
      <x:c r="B22" s="32"/>
      <x:c r="C22" s="32"/>
      <x:c r="D22" s="36"/>
      <x:c r="E22" s="36"/>
      <x:c r="F22" s="55" t="str">
        <x:f>IF(E22="","NOT SET",IF(E22&lt;TODAY(),"OVERDUE",IF(E22&lt;=TODAY()+7,"DUE SOON","CURRENT")))</x:f>
        <x:v>NOT SET</x:v>
      </x:c>
      <x:c r="G22" s="32"/>
    </x:row>
    <x:row r="23" ht="19" customHeight="1">
      <x:c r="A23" s="32"/>
      <x:c r="B23" s="32"/>
      <x:c r="C23" s="32"/>
      <x:c r="D23" s="36"/>
      <x:c r="E23" s="36"/>
      <x:c r="F23" s="55" t="str">
        <x:f>IF(E23="","NOT SET",IF(E23&lt;TODAY(),"OVERDUE",IF(E23&lt;=TODAY()+7,"DUE SOON","CURRENT")))</x:f>
        <x:v>NOT SET</x:v>
      </x:c>
      <x:c r="G23" s="32"/>
    </x:row>
    <x:row r="24" ht="19" customHeight="1">
      <x:c r="A24" s="32"/>
      <x:c r="B24" s="32"/>
      <x:c r="C24" s="32"/>
      <x:c r="D24" s="36"/>
      <x:c r="E24" s="36"/>
      <x:c r="F24" s="55" t="str">
        <x:f>IF(E24="","NOT SET",IF(E24&lt;TODAY(),"OVERDUE",IF(E24&lt;=TODAY()+7,"DUE SOON","CURRENT")))</x:f>
        <x:v>NOT SET</x:v>
      </x:c>
      <x:c r="G24" s="32"/>
    </x:row>
    <x:row r="25" ht="19" customHeight="1">
      <x:c r="A25" s="32"/>
      <x:c r="B25" s="32"/>
      <x:c r="C25" s="32"/>
      <x:c r="D25" s="36"/>
      <x:c r="E25" s="36"/>
      <x:c r="F25" s="55" t="str">
        <x:f>IF(E25="","NOT SET",IF(E25&lt;TODAY(),"OVERDUE",IF(E25&lt;=TODAY()+7,"DUE SOON","CURRENT")))</x:f>
        <x:v>NOT SET</x:v>
      </x:c>
      <x:c r="G25" s="32"/>
    </x:row>
    <x:row r="26" ht="19" customHeight="1">
      <x:c r="A26" s="32"/>
      <x:c r="B26" s="32"/>
      <x:c r="C26" s="32"/>
      <x:c r="D26" s="36"/>
      <x:c r="E26" s="36"/>
      <x:c r="F26" s="55" t="str">
        <x:f>IF(E26="","NOT SET",IF(E26&lt;TODAY(),"OVERDUE",IF(E26&lt;=TODAY()+7,"DUE SOON","CURRENT")))</x:f>
        <x:v>NOT SET</x:v>
      </x:c>
      <x:c r="G26" s="32"/>
    </x:row>
    <x:row r="27" ht="19" customHeight="1">
      <x:c r="A27" s="32"/>
      <x:c r="B27" s="32"/>
      <x:c r="C27" s="32"/>
      <x:c r="D27" s="36"/>
      <x:c r="E27" s="36"/>
      <x:c r="F27" s="55" t="str">
        <x:f>IF(E27="","NOT SET",IF(E27&lt;TODAY(),"OVERDUE",IF(E27&lt;=TODAY()+7,"DUE SOON","CURRENT")))</x:f>
        <x:v>NOT SET</x:v>
      </x:c>
      <x:c r="G27" s="32"/>
    </x:row>
    <x:row r="28" ht="19" customHeight="1">
      <x:c r="A28" s="32"/>
      <x:c r="B28" s="32"/>
      <x:c r="C28" s="32"/>
      <x:c r="D28" s="36"/>
      <x:c r="E28" s="36"/>
      <x:c r="F28" s="55" t="str">
        <x:f>IF(E28="","NOT SET",IF(E28&lt;TODAY(),"OVERDUE",IF(E28&lt;=TODAY()+7,"DUE SOON","CURRENT")))</x:f>
        <x:v>NOT SET</x:v>
      </x:c>
      <x:c r="G28" s="32"/>
    </x:row>
    <x:row r="29" ht="19" customHeight="1">
      <x:c r="A29" s="32"/>
      <x:c r="B29" s="32"/>
      <x:c r="C29" s="32"/>
      <x:c r="D29" s="36"/>
      <x:c r="E29" s="36"/>
      <x:c r="F29" s="55" t="str">
        <x:f>IF(E29="","NOT SET",IF(E29&lt;TODAY(),"OVERDUE",IF(E29&lt;=TODAY()+7,"DUE SOON","CURRENT")))</x:f>
        <x:v>NOT SET</x:v>
      </x:c>
      <x:c r="G29" s="32"/>
    </x:row>
    <x:row r="30" ht="19" customHeight="1">
      <x:c r="A30" s="32"/>
      <x:c r="B30" s="32"/>
      <x:c r="C30" s="32"/>
      <x:c r="D30" s="36"/>
      <x:c r="E30" s="36"/>
      <x:c r="F30" s="55" t="str">
        <x:f>IF(E30="","NOT SET",IF(E30&lt;TODAY(),"OVERDUE",IF(E30&lt;=TODAY()+7,"DUE SOON","CURRENT")))</x:f>
        <x:v>NOT SET</x:v>
      </x:c>
      <x:c r="G30" s="32"/>
    </x:row>
    <x:row r="31" ht="19" customHeight="1">
      <x:c r="A31" s="32"/>
      <x:c r="B31" s="32"/>
      <x:c r="C31" s="32"/>
      <x:c r="D31" s="36"/>
      <x:c r="E31" s="36"/>
      <x:c r="F31" s="55" t="str">
        <x:f>IF(E31="","NOT SET",IF(E31&lt;TODAY(),"OVERDUE",IF(E31&lt;=TODAY()+7,"DUE SOON","CURRENT")))</x:f>
        <x:v>NOT SET</x:v>
      </x:c>
      <x:c r="G31" s="32"/>
    </x:row>
    <x:row r="32" ht="19" customHeight="1">
      <x:c r="A32" s="32"/>
      <x:c r="B32" s="32"/>
      <x:c r="C32" s="32"/>
      <x:c r="D32" s="36"/>
      <x:c r="E32" s="36"/>
      <x:c r="F32" s="55" t="str">
        <x:f>IF(E32="","NOT SET",IF(E32&lt;TODAY(),"OVERDUE",IF(E32&lt;=TODAY()+7,"DUE SOON","CURRENT")))</x:f>
        <x:v>NOT SET</x:v>
      </x:c>
      <x:c r="G32" s="32"/>
    </x:row>
    <x:row r="33" ht="19" customHeight="1">
      <x:c r="A33" s="32"/>
      <x:c r="B33" s="32"/>
      <x:c r="C33" s="32"/>
      <x:c r="D33" s="36"/>
      <x:c r="E33" s="36"/>
      <x:c r="F33" s="55" t="str">
        <x:f>IF(E33="","NOT SET",IF(E33&lt;TODAY(),"OVERDUE",IF(E33&lt;=TODAY()+7,"DUE SOON","CURRENT")))</x:f>
        <x:v>NOT SET</x:v>
      </x:c>
      <x:c r="G33" s="32"/>
    </x:row>
    <x:row r="34" ht="19" customHeight="1">
      <x:c r="A34" s="32"/>
      <x:c r="B34" s="32"/>
      <x:c r="C34" s="32"/>
      <x:c r="D34" s="36"/>
      <x:c r="E34" s="36"/>
      <x:c r="F34" s="55" t="str">
        <x:f>IF(E34="","NOT SET",IF(E34&lt;TODAY(),"OVERDUE",IF(E34&lt;=TODAY()+7,"DUE SOON","CURRENT")))</x:f>
        <x:v>NOT SET</x:v>
      </x:c>
      <x:c r="G34" s="32"/>
    </x:row>
    <x:row r="35" ht="19" customHeight="1">
      <x:c r="A35" s="32"/>
      <x:c r="B35" s="32"/>
      <x:c r="C35" s="32"/>
      <x:c r="D35" s="36"/>
      <x:c r="E35" s="36"/>
      <x:c r="F35" s="55" t="str">
        <x:f>IF(E35="","NOT SET",IF(E35&lt;TODAY(),"OVERDUE",IF(E35&lt;=TODAY()+7,"DUE SOON","CURRENT")))</x:f>
        <x:v>NOT SET</x:v>
      </x:c>
      <x:c r="G35" s="32"/>
    </x:row>
    <x:row r="36" ht="19" customHeight="1">
      <x:c r="A36" s="32"/>
      <x:c r="B36" s="32"/>
      <x:c r="C36" s="32"/>
      <x:c r="D36" s="36"/>
      <x:c r="E36" s="36"/>
      <x:c r="F36" s="55" t="str">
        <x:f>IF(E36="","NOT SET",IF(E36&lt;TODAY(),"OVERDUE",IF(E36&lt;=TODAY()+7,"DUE SOON","CURRENT")))</x:f>
        <x:v>NOT SET</x:v>
      </x:c>
      <x:c r="G36" s="32"/>
    </x:row>
    <x:row r="37" ht="19" customHeight="1">
      <x:c r="A37" s="32"/>
      <x:c r="B37" s="32"/>
      <x:c r="C37" s="32"/>
      <x:c r="D37" s="36"/>
      <x:c r="E37" s="36"/>
      <x:c r="F37" s="55" t="str">
        <x:f>IF(E37="","NOT SET",IF(E37&lt;TODAY(),"OVERDUE",IF(E37&lt;=TODAY()+7,"DUE SOON","CURRENT")))</x:f>
        <x:v>NOT SET</x:v>
      </x:c>
      <x:c r="G37" s="32"/>
    </x:row>
    <x:row r="38" ht="19" customHeight="1">
      <x:c r="A38" s="32"/>
      <x:c r="B38" s="32"/>
      <x:c r="C38" s="32"/>
      <x:c r="D38" s="36"/>
      <x:c r="E38" s="36"/>
      <x:c r="F38" s="55" t="str">
        <x:f>IF(E38="","NOT SET",IF(E38&lt;TODAY(),"OVERDUE",IF(E38&lt;=TODAY()+7,"DUE SOON","CURRENT")))</x:f>
        <x:v>NOT SET</x:v>
      </x:c>
      <x:c r="G38" s="32"/>
    </x:row>
    <x:row r="39" ht="19" customHeight="1">
      <x:c r="A39" s="32"/>
      <x:c r="B39" s="32"/>
      <x:c r="C39" s="32"/>
      <x:c r="D39" s="36"/>
      <x:c r="E39" s="36"/>
      <x:c r="F39" s="55" t="str">
        <x:f>IF(E39="","NOT SET",IF(E39&lt;TODAY(),"OVERDUE",IF(E39&lt;=TODAY()+7,"DUE SOON","CURRENT")))</x:f>
        <x:v>NOT SET</x:v>
      </x:c>
      <x:c r="G39" s="32"/>
    </x:row>
    <x:row r="40" ht="19" customHeight="1">
      <x:c r="A40" s="32"/>
      <x:c r="B40" s="32"/>
      <x:c r="C40" s="32"/>
      <x:c r="D40" s="36"/>
      <x:c r="E40" s="36"/>
      <x:c r="F40" s="55" t="str">
        <x:f>IF(E40="","NOT SET",IF(E40&lt;TODAY(),"OVERDUE",IF(E40&lt;=TODAY()+7,"DUE SOON","CURRENT")))</x:f>
        <x:v>NOT SET</x:v>
      </x:c>
      <x:c r="G40" s="32"/>
    </x:row>
    <x:row r="41" ht="19" customHeight="1">
      <x:c r="A41" s="32"/>
      <x:c r="B41" s="32"/>
      <x:c r="C41" s="32"/>
      <x:c r="D41" s="36"/>
      <x:c r="E41" s="36"/>
      <x:c r="F41" s="55" t="str">
        <x:f>IF(E41="","NOT SET",IF(E41&lt;TODAY(),"OVERDUE",IF(E41&lt;=TODAY()+7,"DUE SOON","CURRENT")))</x:f>
        <x:v>NOT SET</x:v>
      </x:c>
      <x:c r="G41" s="32"/>
    </x:row>
    <x:row r="42" ht="19" customHeight="1">
      <x:c r="A42" s="32"/>
      <x:c r="B42" s="32"/>
      <x:c r="C42" s="32"/>
      <x:c r="D42" s="36"/>
      <x:c r="E42" s="36"/>
      <x:c r="F42" s="55" t="str">
        <x:f>IF(E42="","NOT SET",IF(E42&lt;TODAY(),"OVERDUE",IF(E42&lt;=TODAY()+7,"DUE SOON","CURRENT")))</x:f>
        <x:v>NOT SET</x:v>
      </x:c>
      <x:c r="G42" s="32"/>
    </x:row>
    <x:row r="43" ht="19" customHeight="1">
      <x:c r="A43" s="32"/>
      <x:c r="B43" s="32"/>
      <x:c r="C43" s="32"/>
      <x:c r="D43" s="36"/>
      <x:c r="E43" s="36"/>
      <x:c r="F43" s="55" t="str">
        <x:f>IF(E43="","NOT SET",IF(E43&lt;TODAY(),"OVERDUE",IF(E43&lt;=TODAY()+7,"DUE SOON","CURRENT")))</x:f>
        <x:v>NOT SET</x:v>
      </x:c>
      <x:c r="G43" s="32"/>
    </x:row>
    <x:row r="44" ht="19" customHeight="1">
      <x:c r="A44" s="32"/>
      <x:c r="B44" s="32"/>
      <x:c r="C44" s="32"/>
      <x:c r="D44" s="36"/>
      <x:c r="E44" s="36"/>
      <x:c r="F44" s="55" t="str">
        <x:f>IF(E44="","NOT SET",IF(E44&lt;TODAY(),"OVERDUE",IF(E44&lt;=TODAY()+7,"DUE SOON","CURRENT")))</x:f>
        <x:v>NOT SET</x:v>
      </x:c>
      <x:c r="G44" s="32"/>
    </x:row>
    <x:row r="45" ht="19" customHeight="1">
      <x:c r="A45" s="32"/>
      <x:c r="B45" s="32"/>
      <x:c r="C45" s="32"/>
      <x:c r="D45" s="36"/>
      <x:c r="E45" s="36"/>
      <x:c r="F45" s="55" t="str">
        <x:f>IF(E45="","NOT SET",IF(E45&lt;TODAY(),"OVERDUE",IF(E45&lt;=TODAY()+7,"DUE SOON","CURRENT")))</x:f>
        <x:v>NOT SET</x:v>
      </x:c>
      <x:c r="G45" s="32"/>
    </x:row>
    <x:row r="46" ht="19" customHeight="1">
      <x:c r="A46" s="32"/>
      <x:c r="B46" s="32"/>
      <x:c r="C46" s="32"/>
      <x:c r="D46" s="36"/>
      <x:c r="E46" s="36"/>
      <x:c r="F46" s="55" t="str">
        <x:f>IF(E46="","NOT SET",IF(E46&lt;TODAY(),"OVERDUE",IF(E46&lt;=TODAY()+7,"DUE SOON","CURRENT")))</x:f>
        <x:v>NOT SET</x:v>
      </x:c>
      <x:c r="G46" s="32"/>
    </x:row>
    <x:row r="47" ht="19" customHeight="1">
      <x:c r="A47" s="32"/>
      <x:c r="B47" s="32"/>
      <x:c r="C47" s="32"/>
      <x:c r="D47" s="36"/>
      <x:c r="E47" s="36"/>
      <x:c r="F47" s="55" t="str">
        <x:f>IF(E47="","NOT SET",IF(E47&lt;TODAY(),"OVERDUE",IF(E47&lt;=TODAY()+7,"DUE SOON","CURRENT")))</x:f>
        <x:v>NOT SET</x:v>
      </x:c>
      <x:c r="G47" s="32"/>
    </x:row>
    <x:row r="48" ht="19" customHeight="1">
      <x:c r="A48" s="32"/>
      <x:c r="B48" s="32"/>
      <x:c r="C48" s="32"/>
      <x:c r="D48" s="36"/>
      <x:c r="E48" s="36"/>
      <x:c r="F48" s="55" t="str">
        <x:f>IF(E48="","NOT SET",IF(E48&lt;TODAY(),"OVERDUE",IF(E48&lt;=TODAY()+7,"DUE SOON","CURRENT")))</x:f>
        <x:v>NOT SET</x:v>
      </x:c>
      <x:c r="G48" s="32"/>
    </x:row>
    <x:row r="49" ht="19" customHeight="1">
      <x:c r="A49" s="32"/>
      <x:c r="B49" s="32"/>
      <x:c r="C49" s="32"/>
      <x:c r="D49" s="36"/>
      <x:c r="E49" s="36"/>
      <x:c r="F49" s="55" t="str">
        <x:f>IF(E49="","NOT SET",IF(E49&lt;TODAY(),"OVERDUE",IF(E49&lt;=TODAY()+7,"DUE SOON","CURRENT")))</x:f>
        <x:v>NOT SET</x:v>
      </x:c>
      <x:c r="G49" s="32"/>
    </x:row>
    <x:row r="50" ht="19" customHeight="1">
      <x:c r="A50" s="32"/>
      <x:c r="B50" s="32"/>
      <x:c r="C50" s="32"/>
      <x:c r="D50" s="36"/>
      <x:c r="E50" s="36"/>
      <x:c r="F50" s="55" t="str">
        <x:f>IF(E50="","NOT SET",IF(E50&lt;TODAY(),"OVERDUE",IF(E50&lt;=TODAY()+7,"DUE SOON","CURRENT")))</x:f>
        <x:v>NOT SET</x:v>
      </x:c>
      <x:c r="G50" s="32"/>
    </x:row>
    <x:row r="51" ht="19" customHeight="1">
      <x:c r="A51" s="32"/>
      <x:c r="B51" s="32"/>
      <x:c r="C51" s="32"/>
      <x:c r="D51" s="36"/>
      <x:c r="E51" s="36"/>
      <x:c r="F51" s="55" t="str">
        <x:f>IF(E51="","NOT SET",IF(E51&lt;TODAY(),"OVERDUE",IF(E51&lt;=TODAY()+7,"DUE SOON","CURRENT")))</x:f>
        <x:v>NOT SET</x:v>
      </x:c>
      <x:c r="G51" s="32"/>
    </x:row>
    <x:row r="52" ht="19" customHeight="1">
      <x:c r="A52" s="32"/>
      <x:c r="B52" s="32"/>
      <x:c r="C52" s="32"/>
      <x:c r="D52" s="36"/>
      <x:c r="E52" s="36"/>
      <x:c r="F52" s="55" t="str">
        <x:f>IF(E52="","NOT SET",IF(E52&lt;TODAY(),"OVERDUE",IF(E52&lt;=TODAY()+7,"DUE SOON","CURRENT")))</x:f>
        <x:v>NOT SET</x:v>
      </x:c>
      <x:c r="G52" s="32"/>
    </x:row>
    <x:row r="53" ht="19" customHeight="1">
      <x:c r="A53" s="32"/>
      <x:c r="B53" s="32"/>
      <x:c r="C53" s="32"/>
      <x:c r="D53" s="36"/>
      <x:c r="E53" s="36"/>
      <x:c r="F53" s="55" t="str">
        <x:f>IF(E53="","NOT SET",IF(E53&lt;TODAY(),"OVERDUE",IF(E53&lt;=TODAY()+7,"DUE SOON","CURRENT")))</x:f>
        <x:v>NOT SET</x:v>
      </x:c>
      <x:c r="G53" s="32"/>
    </x:row>
    <x:row r="54" ht="19" customHeight="1">
      <x:c r="A54" s="32"/>
      <x:c r="B54" s="32"/>
      <x:c r="C54" s="32"/>
      <x:c r="D54" s="36"/>
      <x:c r="E54" s="36"/>
      <x:c r="F54" s="55" t="str">
        <x:f>IF(E54="","NOT SET",IF(E54&lt;TODAY(),"OVERDUE",IF(E54&lt;=TODAY()+7,"DUE SOON","CURRENT")))</x:f>
        <x:v>NOT SET</x:v>
      </x:c>
      <x:c r="G54" s="32"/>
    </x:row>
    <x:row r="55" ht="19" customHeight="1">
      <x:c r="A55" s="32"/>
      <x:c r="B55" s="32"/>
      <x:c r="C55" s="32"/>
      <x:c r="D55" s="36"/>
      <x:c r="E55" s="36"/>
      <x:c r="F55" s="55" t="str">
        <x:f>IF(E55="","NOT SET",IF(E55&lt;TODAY(),"OVERDUE",IF(E55&lt;=TODAY()+7,"DUE SOON","CURRENT")))</x:f>
        <x:v>NOT SET</x:v>
      </x:c>
      <x:c r="G55" s="32"/>
    </x:row>
    <x:row r="56" ht="19" customHeight="1">
      <x:c r="A56" s="32"/>
      <x:c r="B56" s="32"/>
      <x:c r="C56" s="32"/>
      <x:c r="D56" s="36"/>
      <x:c r="E56" s="36"/>
      <x:c r="F56" s="55" t="str">
        <x:f>IF(E56="","NOT SET",IF(E56&lt;TODAY(),"OVERDUE",IF(E56&lt;=TODAY()+7,"DUE SOON","CURRENT")))</x:f>
        <x:v>NOT SET</x:v>
      </x:c>
      <x:c r="G56" s="32"/>
    </x:row>
    <x:row r="57" ht="19" customHeight="1">
      <x:c r="A57" s="32"/>
      <x:c r="B57" s="32"/>
      <x:c r="C57" s="32"/>
      <x:c r="D57" s="36"/>
      <x:c r="E57" s="36"/>
      <x:c r="F57" s="55" t="str">
        <x:f>IF(E57="","NOT SET",IF(E57&lt;TODAY(),"OVERDUE",IF(E57&lt;=TODAY()+7,"DUE SOON","CURRENT")))</x:f>
        <x:v>NOT SET</x:v>
      </x:c>
      <x:c r="G57" s="32"/>
    </x:row>
    <x:row r="58" ht="19" customHeight="1">
      <x:c r="A58" s="32"/>
      <x:c r="B58" s="32"/>
      <x:c r="C58" s="32"/>
      <x:c r="D58" s="36"/>
      <x:c r="E58" s="36"/>
      <x:c r="F58" s="55" t="str">
        <x:f>IF(E58="","NOT SET",IF(E58&lt;TODAY(),"OVERDUE",IF(E58&lt;=TODAY()+7,"DUE SOON","CURRENT")))</x:f>
        <x:v>NOT SET</x:v>
      </x:c>
      <x:c r="G58" s="32"/>
    </x:row>
    <x:row r="59" ht="19" customHeight="1">
      <x:c r="A59" s="32"/>
      <x:c r="B59" s="32"/>
      <x:c r="C59" s="32"/>
      <x:c r="D59" s="36"/>
      <x:c r="E59" s="36"/>
      <x:c r="F59" s="55" t="str">
        <x:f>IF(E59="","NOT SET",IF(E59&lt;TODAY(),"OVERDUE",IF(E59&lt;=TODAY()+7,"DUE SOON","CURRENT")))</x:f>
        <x:v>NOT SET</x:v>
      </x:c>
      <x:c r="G59" s="32"/>
    </x:row>
    <x:row r="60" ht="19" customHeight="1">
      <x:c r="A60" s="32"/>
      <x:c r="B60" s="32"/>
      <x:c r="C60" s="32"/>
      <x:c r="D60" s="36"/>
      <x:c r="E60" s="36"/>
      <x:c r="F60" s="55" t="str">
        <x:f>IF(E60="","NOT SET",IF(E60&lt;TODAY(),"OVERDUE",IF(E60&lt;=TODAY()+7,"DUE SOON","CURRENT")))</x:f>
        <x:v>NOT SET</x:v>
      </x:c>
      <x:c r="G60" s="32"/>
    </x:row>
    <x:row r="61" ht="19" customHeight="1">
      <x:c r="A61" s="32"/>
      <x:c r="B61" s="32"/>
      <x:c r="C61" s="32"/>
      <x:c r="D61" s="36"/>
      <x:c r="E61" s="36"/>
      <x:c r="F61" s="55" t="str">
        <x:f>IF(E61="","NOT SET",IF(E61&lt;TODAY(),"OVERDUE",IF(E61&lt;=TODAY()+7,"DUE SOON","CURRENT")))</x:f>
        <x:v>NOT SET</x:v>
      </x:c>
      <x:c r="G61" s="32"/>
    </x:row>
    <x:row r="62" ht="19" customHeight="1">
      <x:c r="A62" s="32"/>
      <x:c r="B62" s="32"/>
      <x:c r="C62" s="32"/>
      <x:c r="D62" s="36"/>
      <x:c r="E62" s="36"/>
      <x:c r="F62" s="55" t="str">
        <x:f>IF(E62="","NOT SET",IF(E62&lt;TODAY(),"OVERDUE",IF(E62&lt;=TODAY()+7,"DUE SOON","CURRENT")))</x:f>
        <x:v>NOT SET</x:v>
      </x:c>
      <x:c r="G62" s="32"/>
    </x:row>
    <x:row r="63" ht="19" customHeight="1">
      <x:c r="A63" s="32"/>
      <x:c r="B63" s="32"/>
      <x:c r="C63" s="32"/>
      <x:c r="D63" s="36"/>
      <x:c r="E63" s="36"/>
      <x:c r="F63" s="55" t="str">
        <x:f>IF(E63="","NOT SET",IF(E63&lt;TODAY(),"OVERDUE",IF(E63&lt;=TODAY()+7,"DUE SOON","CURRENT")))</x:f>
        <x:v>NOT SET</x:v>
      </x:c>
      <x:c r="G63" s="32"/>
    </x:row>
    <x:row r="64" ht="19" customHeight="1">
      <x:c r="A64" s="32"/>
      <x:c r="B64" s="32"/>
      <x:c r="C64" s="32"/>
      <x:c r="D64" s="36"/>
      <x:c r="E64" s="36"/>
      <x:c r="F64" s="55" t="str">
        <x:f>IF(E64="","NOT SET",IF(E64&lt;TODAY(),"OVERDUE",IF(E64&lt;=TODAY()+7,"DUE SOON","CURRENT")))</x:f>
        <x:v>NOT SET</x:v>
      </x:c>
      <x:c r="G64" s="32"/>
    </x:row>
    <x:row r="65" ht="19" customHeight="1">
      <x:c r="A65" s="32"/>
      <x:c r="B65" s="32"/>
      <x:c r="C65" s="32"/>
      <x:c r="D65" s="36"/>
      <x:c r="E65" s="36"/>
      <x:c r="F65" s="55" t="str">
        <x:f>IF(E65="","NOT SET",IF(E65&lt;TODAY(),"OVERDUE",IF(E65&lt;=TODAY()+7,"DUE SOON","CURRENT")))</x:f>
        <x:v>NOT SET</x:v>
      </x:c>
      <x:c r="G65" s="32"/>
    </x:row>
    <x:row r="66" ht="19" customHeight="1">
      <x:c r="A66" s="32"/>
      <x:c r="B66" s="32"/>
      <x:c r="C66" s="32"/>
      <x:c r="D66" s="36"/>
      <x:c r="E66" s="36"/>
      <x:c r="F66" s="55" t="str">
        <x:f>IF(E66="","NOT SET",IF(E66&lt;TODAY(),"OVERDUE",IF(E66&lt;=TODAY()+7,"DUE SOON","CURRENT")))</x:f>
        <x:v>NOT SET</x:v>
      </x:c>
      <x:c r="G66" s="32"/>
    </x:row>
    <x:row r="67" ht="19" customHeight="1">
      <x:c r="A67" s="32"/>
      <x:c r="B67" s="32"/>
      <x:c r="C67" s="32"/>
      <x:c r="D67" s="36"/>
      <x:c r="E67" s="36"/>
      <x:c r="F67" s="55" t="str">
        <x:f>IF(E67="","NOT SET",IF(E67&lt;TODAY(),"OVERDUE",IF(E67&lt;=TODAY()+7,"DUE SOON","CURRENT")))</x:f>
        <x:v>NOT SET</x:v>
      </x:c>
      <x:c r="G67" s="32"/>
    </x:row>
    <x:row r="68" ht="19" customHeight="1">
      <x:c r="A68" s="32"/>
      <x:c r="B68" s="32"/>
      <x:c r="C68" s="32"/>
      <x:c r="D68" s="36"/>
      <x:c r="E68" s="36"/>
      <x:c r="F68" s="55" t="str">
        <x:f>IF(E68="","NOT SET",IF(E68&lt;TODAY(),"OVERDUE",IF(E68&lt;=TODAY()+7,"DUE SOON","CURRENT")))</x:f>
        <x:v>NOT SET</x:v>
      </x:c>
      <x:c r="G68" s="32"/>
    </x:row>
    <x:row r="69" ht="19" customHeight="1">
      <x:c r="A69" s="32"/>
      <x:c r="B69" s="32"/>
      <x:c r="C69" s="32"/>
      <x:c r="D69" s="36"/>
      <x:c r="E69" s="36"/>
      <x:c r="F69" s="55" t="str">
        <x:f>IF(E69="","NOT SET",IF(E69&lt;TODAY(),"OVERDUE",IF(E69&lt;=TODAY()+7,"DUE SOON","CURRENT")))</x:f>
        <x:v>NOT SET</x:v>
      </x:c>
      <x:c r="G69" s="32"/>
    </x:row>
    <x:row r="70" ht="19" customHeight="1">
      <x:c r="A70" s="32"/>
      <x:c r="B70" s="32"/>
      <x:c r="C70" s="32"/>
      <x:c r="D70" s="36"/>
      <x:c r="E70" s="36"/>
      <x:c r="F70" s="55" t="str">
        <x:f>IF(E70="","NOT SET",IF(E70&lt;TODAY(),"OVERDUE",IF(E70&lt;=TODAY()+7,"DUE SOON","CURRENT")))</x:f>
        <x:v>NOT SET</x:v>
      </x:c>
      <x:c r="G70" s="32"/>
    </x:row>
    <x:row r="71" ht="19" customHeight="1">
      <x:c r="A71" s="32"/>
      <x:c r="B71" s="32"/>
      <x:c r="C71" s="32"/>
      <x:c r="D71" s="36"/>
      <x:c r="E71" s="36"/>
      <x:c r="F71" s="55" t="str">
        <x:f>IF(E71="","NOT SET",IF(E71&lt;TODAY(),"OVERDUE",IF(E71&lt;=TODAY()+7,"DUE SOON","CURRENT")))</x:f>
        <x:v>NOT SET</x:v>
      </x:c>
      <x:c r="G71" s="32"/>
    </x:row>
    <x:row r="72" ht="19" customHeight="1">
      <x:c r="A72" s="32"/>
      <x:c r="B72" s="32"/>
      <x:c r="C72" s="32"/>
      <x:c r="D72" s="36"/>
      <x:c r="E72" s="36"/>
      <x:c r="F72" s="55" t="str">
        <x:f>IF(E72="","NOT SET",IF(E72&lt;TODAY(),"OVERDUE",IF(E72&lt;=TODAY()+7,"DUE SOON","CURRENT")))</x:f>
        <x:v>NOT SET</x:v>
      </x:c>
      <x:c r="G72" s="32"/>
    </x:row>
    <x:row r="73" ht="19" customHeight="1">
      <x:c r="A73" s="32"/>
      <x:c r="B73" s="32"/>
      <x:c r="C73" s="32"/>
      <x:c r="D73" s="36"/>
      <x:c r="E73" s="36"/>
      <x:c r="F73" s="55" t="str">
        <x:f>IF(E73="","NOT SET",IF(E73&lt;TODAY(),"OVERDUE",IF(E73&lt;=TODAY()+7,"DUE SOON","CURRENT")))</x:f>
        <x:v>NOT SET</x:v>
      </x:c>
      <x:c r="G73" s="32"/>
    </x:row>
    <x:row r="74" ht="19" customHeight="1">
      <x:c r="A74" s="32"/>
      <x:c r="B74" s="32"/>
      <x:c r="C74" s="32"/>
      <x:c r="D74" s="36"/>
      <x:c r="E74" s="36"/>
      <x:c r="F74" s="55" t="str">
        <x:f>IF(E74="","NOT SET",IF(E74&lt;TODAY(),"OVERDUE",IF(E74&lt;=TODAY()+7,"DUE SOON","CURRENT")))</x:f>
        <x:v>NOT SET</x:v>
      </x:c>
      <x:c r="G74" s="32"/>
    </x:row>
    <x:row r="75" ht="19" customHeight="1">
      <x:c r="A75" s="32"/>
      <x:c r="B75" s="32"/>
      <x:c r="C75" s="32"/>
      <x:c r="D75" s="36"/>
      <x:c r="E75" s="36"/>
      <x:c r="F75" s="55" t="str">
        <x:f>IF(E75="","NOT SET",IF(E75&lt;TODAY(),"OVERDUE",IF(E75&lt;=TODAY()+7,"DUE SOON","CURRENT")))</x:f>
        <x:v>NOT SET</x:v>
      </x:c>
      <x:c r="G75" s="32"/>
    </x:row>
    <x:row r="76" ht="19" customHeight="1">
      <x:c r="A76" s="32"/>
      <x:c r="B76" s="32"/>
      <x:c r="C76" s="32"/>
      <x:c r="D76" s="36"/>
      <x:c r="E76" s="36"/>
      <x:c r="F76" s="55" t="str">
        <x:f>IF(E76="","NOT SET",IF(E76&lt;TODAY(),"OVERDUE",IF(E76&lt;=TODAY()+7,"DUE SOON","CURRENT")))</x:f>
        <x:v>NOT SET</x:v>
      </x:c>
      <x:c r="G76" s="32"/>
    </x:row>
    <x:row r="77" ht="19" customHeight="1">
      <x:c r="A77" s="32"/>
      <x:c r="B77" s="32"/>
      <x:c r="C77" s="32"/>
      <x:c r="D77" s="36"/>
      <x:c r="E77" s="36"/>
      <x:c r="F77" s="55" t="str">
        <x:f>IF(E77="","NOT SET",IF(E77&lt;TODAY(),"OVERDUE",IF(E77&lt;=TODAY()+7,"DUE SOON","CURRENT")))</x:f>
        <x:v>NOT SET</x:v>
      </x:c>
      <x:c r="G77" s="32"/>
    </x:row>
    <x:row r="78" ht="19" customHeight="1">
      <x:c r="A78" s="32"/>
      <x:c r="B78" s="32"/>
      <x:c r="C78" s="32"/>
      <x:c r="D78" s="36"/>
      <x:c r="E78" s="36"/>
      <x:c r="F78" s="55" t="str">
        <x:f>IF(E78="","NOT SET",IF(E78&lt;TODAY(),"OVERDUE",IF(E78&lt;=TODAY()+7,"DUE SOON","CURRENT")))</x:f>
        <x:v>NOT SET</x:v>
      </x:c>
      <x:c r="G78" s="32"/>
    </x:row>
    <x:row r="79" ht="19" customHeight="1">
      <x:c r="A79" s="32"/>
      <x:c r="B79" s="32"/>
      <x:c r="C79" s="32"/>
      <x:c r="D79" s="36"/>
      <x:c r="E79" s="36"/>
      <x:c r="F79" s="55" t="str">
        <x:f>IF(E79="","NOT SET",IF(E79&lt;TODAY(),"OVERDUE",IF(E79&lt;=TODAY()+7,"DUE SOON","CURRENT")))</x:f>
        <x:v>NOT SET</x:v>
      </x:c>
      <x:c r="G79" s="32"/>
    </x:row>
    <x:row r="80" ht="19" customHeight="1">
      <x:c r="A80" s="32"/>
      <x:c r="B80" s="32"/>
      <x:c r="C80" s="32"/>
      <x:c r="D80" s="36"/>
      <x:c r="E80" s="36"/>
      <x:c r="F80" s="55" t="str">
        <x:f>IF(E80="","NOT SET",IF(E80&lt;TODAY(),"OVERDUE",IF(E80&lt;=TODAY()+7,"DUE SOON","CURRENT")))</x:f>
        <x:v>NOT SET</x:v>
      </x:c>
      <x:c r="G80" s="32"/>
    </x:row>
    <x:row r="81" ht="19" customHeight="1">
      <x:c r="A81" s="32"/>
      <x:c r="B81" s="32"/>
      <x:c r="C81" s="32"/>
      <x:c r="D81" s="36"/>
      <x:c r="E81" s="36"/>
      <x:c r="F81" s="55" t="str">
        <x:f>IF(E81="","NOT SET",IF(E81&lt;TODAY(),"OVERDUE",IF(E81&lt;=TODAY()+7,"DUE SOON","CURRENT")))</x:f>
        <x:v>NOT SET</x:v>
      </x:c>
      <x:c r="G81" s="32"/>
    </x:row>
    <x:row r="82" ht="19" customHeight="1">
      <x:c r="A82" s="32"/>
      <x:c r="B82" s="32"/>
      <x:c r="C82" s="32"/>
      <x:c r="D82" s="36"/>
      <x:c r="E82" s="36"/>
      <x:c r="F82" s="55" t="str">
        <x:f>IF(E82="","NOT SET",IF(E82&lt;TODAY(),"OVERDUE",IF(E82&lt;=TODAY()+7,"DUE SOON","CURRENT")))</x:f>
        <x:v>NOT SET</x:v>
      </x:c>
      <x:c r="G82" s="32"/>
    </x:row>
    <x:row r="83" ht="19" customHeight="1">
      <x:c r="A83" s="32"/>
      <x:c r="B83" s="32"/>
      <x:c r="C83" s="32"/>
      <x:c r="D83" s="36"/>
      <x:c r="E83" s="36"/>
      <x:c r="F83" s="55" t="str">
        <x:f>IF(E83="","NOT SET",IF(E83&lt;TODAY(),"OVERDUE",IF(E83&lt;=TODAY()+7,"DUE SOON","CURRENT")))</x:f>
        <x:v>NOT SET</x:v>
      </x:c>
      <x:c r="G83" s="32"/>
    </x:row>
    <x:row r="84" ht="19" customHeight="1">
      <x:c r="A84" s="32"/>
      <x:c r="B84" s="32"/>
      <x:c r="C84" s="32"/>
      <x:c r="D84" s="36"/>
      <x:c r="E84" s="36"/>
      <x:c r="F84" s="55" t="str">
        <x:f>IF(E84="","NOT SET",IF(E84&lt;TODAY(),"OVERDUE",IF(E84&lt;=TODAY()+7,"DUE SOON","CURRENT")))</x:f>
        <x:v>NOT SET</x:v>
      </x:c>
      <x:c r="G84" s="32"/>
    </x:row>
    <x:row r="85" ht="19" customHeight="1">
      <x:c r="A85" s="32"/>
      <x:c r="B85" s="32"/>
      <x:c r="C85" s="32"/>
      <x:c r="D85" s="36"/>
      <x:c r="E85" s="36"/>
      <x:c r="F85" s="55" t="str">
        <x:f>IF(E85="","NOT SET",IF(E85&lt;TODAY(),"OVERDUE",IF(E85&lt;=TODAY()+7,"DUE SOON","CURRENT")))</x:f>
        <x:v>NOT SET</x:v>
      </x:c>
      <x:c r="G85" s="32"/>
    </x:row>
    <x:row r="86" ht="19" customHeight="1">
      <x:c r="A86" s="32"/>
      <x:c r="B86" s="32"/>
      <x:c r="C86" s="32"/>
      <x:c r="D86" s="36"/>
      <x:c r="E86" s="36"/>
      <x:c r="F86" s="55" t="str">
        <x:f>IF(E86="","NOT SET",IF(E86&lt;TODAY(),"OVERDUE",IF(E86&lt;=TODAY()+7,"DUE SOON","CURRENT")))</x:f>
        <x:v>NOT SET</x:v>
      </x:c>
      <x:c r="G86" s="32"/>
    </x:row>
    <x:row r="87" ht="19" customHeight="1">
      <x:c r="A87" s="32"/>
      <x:c r="B87" s="32"/>
      <x:c r="C87" s="32"/>
      <x:c r="D87" s="36"/>
      <x:c r="E87" s="36"/>
      <x:c r="F87" s="55" t="str">
        <x:f>IF(E87="","NOT SET",IF(E87&lt;TODAY(),"OVERDUE",IF(E87&lt;=TODAY()+7,"DUE SOON","CURRENT")))</x:f>
        <x:v>NOT SET</x:v>
      </x:c>
      <x:c r="G87" s="32"/>
    </x:row>
    <x:row r="88" ht="19" customHeight="1">
      <x:c r="A88" s="32"/>
      <x:c r="B88" s="32"/>
      <x:c r="C88" s="32"/>
      <x:c r="D88" s="36"/>
      <x:c r="E88" s="36"/>
      <x:c r="F88" s="55" t="str">
        <x:f>IF(E88="","NOT SET",IF(E88&lt;TODAY(),"OVERDUE",IF(E88&lt;=TODAY()+7,"DUE SOON","CURRENT")))</x:f>
        <x:v>NOT SET</x:v>
      </x:c>
      <x:c r="G88" s="32"/>
    </x:row>
    <x:row r="89" ht="19" customHeight="1">
      <x:c r="A89" s="32"/>
      <x:c r="B89" s="32"/>
      <x:c r="C89" s="32"/>
      <x:c r="D89" s="36"/>
      <x:c r="E89" s="36"/>
      <x:c r="F89" s="55" t="str">
        <x:f>IF(E89="","NOT SET",IF(E89&lt;TODAY(),"OVERDUE",IF(E89&lt;=TODAY()+7,"DUE SOON","CURRENT")))</x:f>
        <x:v>NOT SET</x:v>
      </x:c>
      <x:c r="G89" s="32"/>
    </x:row>
    <x:row r="90" ht="19" customHeight="1">
      <x:c r="A90" s="32"/>
      <x:c r="B90" s="32"/>
      <x:c r="C90" s="32"/>
      <x:c r="D90" s="36"/>
      <x:c r="E90" s="36"/>
      <x:c r="F90" s="55" t="str">
        <x:f>IF(E90="","NOT SET",IF(E90&lt;TODAY(),"OVERDUE",IF(E90&lt;=TODAY()+7,"DUE SOON","CURRENT")))</x:f>
        <x:v>NOT SET</x:v>
      </x:c>
      <x:c r="G90" s="32"/>
    </x:row>
    <x:row r="91" ht="19" customHeight="1">
      <x:c r="A91" s="32"/>
      <x:c r="B91" s="32"/>
      <x:c r="C91" s="32"/>
      <x:c r="D91" s="36"/>
      <x:c r="E91" s="36"/>
      <x:c r="F91" s="55" t="str">
        <x:f>IF(E91="","NOT SET",IF(E91&lt;TODAY(),"OVERDUE",IF(E91&lt;=TODAY()+7,"DUE SOON","CURRENT")))</x:f>
        <x:v>NOT SET</x:v>
      </x:c>
      <x:c r="G91" s="32"/>
    </x:row>
    <x:row r="92" ht="19" customHeight="1">
      <x:c r="A92" s="32"/>
      <x:c r="B92" s="32"/>
      <x:c r="C92" s="32"/>
      <x:c r="D92" s="36"/>
      <x:c r="E92" s="36"/>
      <x:c r="F92" s="55" t="str">
        <x:f>IF(E92="","NOT SET",IF(E92&lt;TODAY(),"OVERDUE",IF(E92&lt;=TODAY()+7,"DUE SOON","CURRENT")))</x:f>
        <x:v>NOT SET</x:v>
      </x:c>
      <x:c r="G92" s="32"/>
    </x:row>
    <x:row r="93" ht="19" customHeight="1">
      <x:c r="A93" s="32"/>
      <x:c r="B93" s="32"/>
      <x:c r="C93" s="32"/>
      <x:c r="D93" s="36"/>
      <x:c r="E93" s="36"/>
      <x:c r="F93" s="55" t="str">
        <x:f>IF(E93="","NOT SET",IF(E93&lt;TODAY(),"OVERDUE",IF(E93&lt;=TODAY()+7,"DUE SOON","CURRENT")))</x:f>
        <x:v>NOT SET</x:v>
      </x:c>
      <x:c r="G93" s="32"/>
    </x:row>
    <x:row r="94" ht="19" customHeight="1">
      <x:c r="A94" s="32"/>
      <x:c r="B94" s="32"/>
      <x:c r="C94" s="32"/>
      <x:c r="D94" s="36"/>
      <x:c r="E94" s="36"/>
      <x:c r="F94" s="55" t="str">
        <x:f>IF(E94="","NOT SET",IF(E94&lt;TODAY(),"OVERDUE",IF(E94&lt;=TODAY()+7,"DUE SOON","CURRENT")))</x:f>
        <x:v>NOT SET</x:v>
      </x:c>
      <x:c r="G94" s="32"/>
    </x:row>
    <x:row r="95" ht="19" customHeight="1">
      <x:c r="A95" s="32"/>
      <x:c r="B95" s="32"/>
      <x:c r="C95" s="32"/>
      <x:c r="D95" s="36"/>
      <x:c r="E95" s="36"/>
      <x:c r="F95" s="55" t="str">
        <x:f>IF(E95="","NOT SET",IF(E95&lt;TODAY(),"OVERDUE",IF(E95&lt;=TODAY()+7,"DUE SOON","CURRENT")))</x:f>
        <x:v>NOT SET</x:v>
      </x:c>
      <x:c r="G95" s="32"/>
    </x:row>
    <x:row r="96" ht="19" customHeight="1">
      <x:c r="A96" s="32"/>
      <x:c r="B96" s="32"/>
      <x:c r="C96" s="32"/>
      <x:c r="D96" s="36"/>
      <x:c r="E96" s="36"/>
      <x:c r="F96" s="55" t="str">
        <x:f>IF(E96="","NOT SET",IF(E96&lt;TODAY(),"OVERDUE",IF(E96&lt;=TODAY()+7,"DUE SOON","CURRENT")))</x:f>
        <x:v>NOT SET</x:v>
      </x:c>
      <x:c r="G96" s="32"/>
    </x:row>
    <x:row r="97" ht="19" customHeight="1">
      <x:c r="A97" s="32"/>
      <x:c r="B97" s="32"/>
      <x:c r="C97" s="32"/>
      <x:c r="D97" s="36"/>
      <x:c r="E97" s="36"/>
      <x:c r="F97" s="55" t="str">
        <x:f>IF(E97="","NOT SET",IF(E97&lt;TODAY(),"OVERDUE",IF(E97&lt;=TODAY()+7,"DUE SOON","CURRENT")))</x:f>
        <x:v>NOT SET</x:v>
      </x:c>
      <x:c r="G97" s="32"/>
    </x:row>
    <x:row r="98" ht="19" customHeight="1">
      <x:c r="A98" s="32"/>
      <x:c r="B98" s="32"/>
      <x:c r="C98" s="32"/>
      <x:c r="D98" s="36"/>
      <x:c r="E98" s="36"/>
      <x:c r="F98" s="55" t="str">
        <x:f>IF(E98="","NOT SET",IF(E98&lt;TODAY(),"OVERDUE",IF(E98&lt;=TODAY()+7,"DUE SOON","CURRENT")))</x:f>
        <x:v>NOT SET</x:v>
      </x:c>
      <x:c r="G98" s="32"/>
    </x:row>
    <x:row r="99" ht="19" customHeight="1">
      <x:c r="A99" s="32"/>
      <x:c r="B99" s="32"/>
      <x:c r="C99" s="32"/>
      <x:c r="D99" s="36"/>
      <x:c r="E99" s="36"/>
      <x:c r="F99" s="55" t="str">
        <x:f>IF(E99="","NOT SET",IF(E99&lt;TODAY(),"OVERDUE",IF(E99&lt;=TODAY()+7,"DUE SOON","CURRENT")))</x:f>
        <x:v>NOT SET</x:v>
      </x:c>
      <x:c r="G99" s="32"/>
    </x:row>
    <x:row r="100" ht="19" customHeight="1">
      <x:c r="A100" s="32"/>
      <x:c r="B100" s="32"/>
      <x:c r="C100" s="32"/>
      <x:c r="D100" s="36"/>
      <x:c r="E100" s="36"/>
      <x:c r="F100" s="55" t="str">
        <x:f>IF(E100="","NOT SET",IF(E100&lt;TODAY(),"OVERDUE",IF(E100&lt;=TODAY()+7,"DUE SOON","CURRENT")))</x:f>
        <x:v>NOT SET</x:v>
      </x:c>
      <x:c r="G100" s="32"/>
    </x:row>
    <x:row r="101" ht="19" customHeight="1">
      <x:c r="A101" s="32"/>
      <x:c r="B101" s="32"/>
      <x:c r="C101" s="32"/>
      <x:c r="D101" s="36"/>
      <x:c r="E101" s="36"/>
      <x:c r="F101" s="55" t="str">
        <x:f>IF(E101="","NOT SET",IF(E101&lt;TODAY(),"OVERDUE",IF(E101&lt;=TODAY()+7,"DUE SOON","CURRENT")))</x:f>
        <x:v>NOT SET</x:v>
      </x:c>
      <x:c r="G101" s="32"/>
    </x:row>
    <x:row r="102" ht="19" customHeight="1">
      <x:c r="A102" s="32"/>
      <x:c r="B102" s="32"/>
      <x:c r="C102" s="32"/>
      <x:c r="D102" s="36"/>
      <x:c r="E102" s="36"/>
      <x:c r="F102" s="55" t="str">
        <x:f>IF(E102="","NOT SET",IF(E102&lt;TODAY(),"OVERDUE",IF(E102&lt;=TODAY()+7,"DUE SOON","CURRENT")))</x:f>
        <x:v>NOT SET</x:v>
      </x:c>
      <x:c r="G102" s="32"/>
    </x:row>
    <x:row r="103" ht="19" customHeight="1">
      <x:c r="A103" s="32"/>
      <x:c r="B103" s="32"/>
      <x:c r="C103" s="32"/>
      <x:c r="D103" s="36"/>
      <x:c r="E103" s="36"/>
      <x:c r="F103" s="55" t="str">
        <x:f>IF(E103="","NOT SET",IF(E103&lt;TODAY(),"OVERDUE",IF(E103&lt;=TODAY()+7,"DUE SOON","CURRENT")))</x:f>
        <x:v>NOT SET</x:v>
      </x:c>
      <x:c r="G103" s="32"/>
    </x:row>
    <x:row r="104" ht="19" customHeight="1">
      <x:c r="A104" s="32"/>
      <x:c r="B104" s="32"/>
      <x:c r="C104" s="32"/>
      <x:c r="D104" s="36"/>
      <x:c r="E104" s="36"/>
      <x:c r="F104" s="55" t="str">
        <x:f>IF(E104="","NOT SET",IF(E104&lt;TODAY(),"OVERDUE",IF(E104&lt;=TODAY()+7,"DUE SOON","CURRENT")))</x:f>
        <x:v>NOT SET</x:v>
      </x:c>
      <x:c r="G104" s="32"/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b282b504ae924c6d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4" hidden="0" customWidth="1"/>
    <x:col min="3" max="3" width="72" hidden="0" customWidth="1"/>
    <x:col min="4" max="4" width="14" hidden="0" customWidth="1"/>
  </x:cols>
  <x:sheetData>
    <x:row r="1" ht="28" customHeight="1">
      <x:c r="A1" s="4" t="str">
        <x:v>DEFINITIONS, BOUNDARIES &amp; OFFICIAL SOURCES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current sources; retain review dates and local authority references.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TYPE</x:v>
      </x:c>
      <x:c r="B4" s="17" t="str">
        <x:v>REFERENCE</x:v>
      </x:c>
      <x:c r="C4" s="17" t="str">
        <x:v>SOURCE / DEFINITION</x:v>
      </x:c>
      <x:c r="D4" s="17" t="str">
        <x:v>LAST VERIFIED</x:v>
      </x:c>
    </x:row>
    <x:row r="5">
      <x:c r="A5" s="26" t="str">
        <x:v>Official / operating source</x:v>
      </x:c>
      <x:c r="B5" s="26" t="str">
        <x:v>Restaurant source records</x:v>
      </x:c>
      <x:c r="C5" s="26" t="str">
        <x:v>Job descriptions, approved SOPs, station standards, training plans, observation records, sign-offs, certifications, and manager reviews.</x:v>
      </x:c>
      <x:c r="D5" s="40" t="str">
        <x:v>2026-08-17</x:v>
      </x:c>
    </x:row>
    <x:row r="6">
      <x:c r="A6" s="26" t="str">
        <x:v>Official / operating source</x:v>
      </x:c>
      <x:c r="B6" s="26" t="str">
        <x:v>U.S. Department of Labor - Restaurant Employment Toolkit</x:v>
      </x:c>
      <x:c r="C6" s="26" t="str">
        <x:v>https://www.dol.gov/agencies/whd/compliance-assistance/toolkits/restaurant</x:v>
      </x:c>
      <x:c r="D6" s="40" t="str">
        <x:v>2026-08-17</x:v>
      </x:c>
    </x:row>
    <x:row r="7">
      <x:c r="A7" s="26" t="str">
        <x:v>Official / operating source</x:v>
      </x:c>
      <x:c r="B7" s="26" t="str">
        <x:v>OSHA - Recommended Practices for Safety and Health Programs</x:v>
      </x:c>
      <x:c r="C7" s="26" t="str">
        <x:v>https://www.osha.gov/safety-management</x:v>
      </x:c>
      <x:c r="D7" s="40" t="str">
        <x:v>2026-08-17</x:v>
      </x:c>
    </x:row>
    <x:row r="8">
      <x:c r="A8" s="26" t="str">
        <x:v>Official / operating source</x:v>
      </x:c>
      <x:c r="B8" s="26" t="str">
        <x:v>FDA Retail Food Protection training resources</x:v>
      </x:c>
      <x:c r="C8" s="26" t="str">
        <x:v>https://www.fda.gov/food/retail-food-industryregulatory-assistance-training</x:v>
      </x:c>
      <x:c r="D8" s="40" t="str">
        <x:v>2026-08-17</x:v>
      </x:c>
    </x:row>
    <x:row r="9">
      <x:c r="A9" s="26" t="str">
        <x:v>System boundary</x:v>
      </x:c>
      <x:c r="B9" s="26" t="str">
        <x:v>GRV-M Manager Development</x:v>
      </x:c>
      <x:c r="C9" s="26" t="str">
        <x:v>Develops management and leadership capability. GRV-T controls employee, position, station, and trainer qualification evidence.</x:v>
      </x:c>
      <x:c r="D9" s="40" t="str">
        <x:v>2026-08-17</x:v>
      </x:c>
    </x:row>
    <x:row r="10">
      <x:c r="A10" s="26" t="str">
        <x:v>System boundary</x:v>
      </x:c>
      <x:c r="B10" s="26" t="str">
        <x:v>SOP Library / GRV-S</x:v>
      </x:c>
      <x:c r="C10" s="26" t="str">
        <x:v>Defines approved tasks and procedures. GRV-T verifies that employees learn, demonstrate, and renew those standards.</x:v>
      </x:c>
      <x:c r="D10" s="40" t="str">
        <x:v>2026-08-17</x:v>
      </x:c>
    </x:row>
    <x:row r="11">
      <x:c r="A11" s="26" t="str">
        <x:v>System boundary</x:v>
      </x:c>
      <x:c r="B11" s="26" t="str">
        <x:v>GRV-C Labor &amp; Workforce Control</x:v>
      </x:c>
      <x:c r="C11" s="26" t="str">
        <x:v>Uses certification and cross-training evidence to plan coverage. GRV-T owns training records and competency status.</x:v>
      </x:c>
      <x:c r="D11" s="40" t="str">
        <x:v>2026-08-17</x:v>
      </x:c>
    </x:row>
    <x:row r="12">
      <x:c r="A12" s="26" t="str">
        <x:v>System boundary</x:v>
      </x:c>
      <x:c r="B12" s="26" t="str">
        <x:v>GRV-FS Food Safety &amp; Sanitation</x:v>
      </x:c>
      <x:c r="C12" s="26" t="str">
        <x:v>Owns food-safety source requirements and food-safety competency standards. GRV-T records delivery and demonstrated competency where the role requires it.</x:v>
      </x:c>
      <x:c r="D12" s="40" t="str">
        <x:v>2026-08-17</x:v>
      </x:c>
    </x:row>
    <x:row r="13">
      <x:c r="A13" s="26" t="str">
        <x:v>System boundary</x:v>
      </x:c>
      <x:c r="B13" s="26" t="str">
        <x:v>HR / qualified employment review</x:v>
      </x:c>
      <x:c r="C13" s="26" t="str">
        <x:v>GRV-T documents learning and competency; it does not replace personnel files, legal review, protected-class analysis, wage decisions, or disciplinary process.</x:v>
      </x:c>
      <x:c r="D13" s="40" t="str">
        <x:v>2026-08-17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2" hidden="0" customWidth="1"/>
    <x:col min="3" max="3" width="13" hidden="0" customWidth="1"/>
    <x:col min="4" max="4" width="24" hidden="0" customWidth="1"/>
    <x:col min="5" max="5" width="16" hidden="0" customWidth="1"/>
    <x:col min="6" max="6" width="18" hidden="0" customWidth="1"/>
    <x:col min="7" max="7" width="20" hidden="0" customWidth="1"/>
    <x:col min="8" max="8" width="32" hidden="0" customWidth="1"/>
    <x:col min="9" max="9" width="14" hidden="0" customWidth="1"/>
  </x:cols>
  <x:sheetData>
    <x:row r="1" ht="28" customHeight="1">
      <x:c r="A1" s="4" t="str">
        <x:v>NEW-HIRE READINESS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Employee</x:v>
      </x:c>
      <x:c r="B4" s="17" t="str">
        <x:v>Position</x:v>
      </x:c>
      <x:c r="C4" s="17" t="str">
        <x:v>Start Date</x:v>
      </x:c>
      <x:c r="D4" s="17" t="str">
        <x:v>Trainer</x:v>
      </x:c>
      <x:c r="E4" s="17" t="str">
        <x:v>First-Day Ready?</x:v>
      </x:c>
      <x:c r="F4" s="17" t="str">
        <x:v>Training Plan Ready?</x:v>
      </x:c>
      <x:c r="G4" s="17" t="str">
        <x:v>Access / Equipment Ready?</x:v>
      </x:c>
      <x:c r="H4" s="17" t="str">
        <x:v>Open Gap</x:v>
      </x:c>
      <x:c r="I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dataValidations count="4">
    <x:dataValidation type="list" sqref="E5:E104">
      <x:formula1>"Yes,No"</x:formula1>
    </x:dataValidation>
    <x:dataValidation type="list" sqref="F5:F104">
      <x:formula1>"Yes,No"</x:formula1>
    </x:dataValidation>
    <x:dataValidation type="list" sqref="G5:G104">
      <x:formula1>"Yes,No"</x:formula1>
    </x:dataValidation>
    <x:dataValidation type="list" sqref="I5:I104">
      <x:formula1>"Ready,Gap,Started,Complete"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99579574a904e6a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2" hidden="0" customWidth="1"/>
    <x:col min="3" max="3" width="13" hidden="0" customWidth="1"/>
    <x:col min="4" max="4" width="16" hidden="0" customWidth="1"/>
    <x:col min="5" max="5" width="16" hidden="0" customWidth="1"/>
    <x:col min="6" max="6" width="14" hidden="0" customWidth="1"/>
    <x:col min="7" max="7" width="32" hidden="0" customWidth="1"/>
    <x:col min="8" max="8" width="24" hidden="0" customWidth="1"/>
    <x:col min="9" max="9" width="14" hidden="0" customWidth="1"/>
  </x:cols>
  <x:sheetData>
    <x:row r="1" ht="28" customHeight="1">
      <x:c r="A1" s="4" t="str">
        <x:v>ONBOARDING COMPLETION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Employee</x:v>
      </x:c>
      <x:c r="B4" s="17" t="str">
        <x:v>Position</x:v>
      </x:c>
      <x:c r="C4" s="17" t="str">
        <x:v>Start Date</x:v>
      </x:c>
      <x:c r="D4" s="17" t="str">
        <x:v>Required Items</x:v>
      </x:c>
      <x:c r="E4" s="17" t="str">
        <x:v>Completed Items</x:v>
      </x:c>
      <x:c r="F4" s="17" t="str">
        <x:v>Completion %</x:v>
      </x:c>
      <x:c r="G4" s="17" t="str">
        <x:v>Open Items</x:v>
      </x:c>
      <x:c r="H4" s="17" t="str">
        <x:v>Manager Review</x:v>
      </x:c>
      <x:c r="I4" s="17" t="str">
        <x:v>Status</x:v>
      </x:c>
    </x:row>
    <x:row r="5" ht="19" customHeight="1">
      <x:c r="A5" s="32"/>
      <x:c r="B5" s="32"/>
      <x:c r="C5" s="32"/>
      <x:c r="D5" s="32"/>
      <x:c r="E5" s="32"/>
      <x:c r="F5" s="57" t="str">
        <x:f>IF(OR(D5="",E5="",D5=0),"",E5/D5)</x:f>
      </x:c>
      <x:c r="G5" s="32"/>
      <x:c r="H5" s="32"/>
      <x:c r="I5" s="55" t="str">
        <x:f>IF(A5="","",IF(AND(F5&gt;=1,OR(G5="",G5=0)),"COMPLETE",IF(F5="","OPEN","IN PROGRESS")))</x:f>
      </x:c>
    </x:row>
    <x:row r="6" ht="19" customHeight="1">
      <x:c r="A6" s="32"/>
      <x:c r="B6" s="32"/>
      <x:c r="C6" s="32"/>
      <x:c r="D6" s="32"/>
      <x:c r="E6" s="32"/>
      <x:c r="F6" s="57" t="str">
        <x:f>IF(OR(D6="",E6="",D6=0),"",E6/D6)</x:f>
      </x:c>
      <x:c r="G6" s="32"/>
      <x:c r="H6" s="32"/>
      <x:c r="I6" s="55" t="str">
        <x:f>IF(A6="","",IF(AND(F6&gt;=1,OR(G6="",G6=0)),"COMPLETE",IF(F6="","OPEN","IN PROGRESS")))</x:f>
      </x:c>
    </x:row>
    <x:row r="7" ht="19" customHeight="1">
      <x:c r="A7" s="32"/>
      <x:c r="B7" s="32"/>
      <x:c r="C7" s="32"/>
      <x:c r="D7" s="32"/>
      <x:c r="E7" s="32"/>
      <x:c r="F7" s="57" t="str">
        <x:f>IF(OR(D7="",E7="",D7=0),"",E7/D7)</x:f>
      </x:c>
      <x:c r="G7" s="32"/>
      <x:c r="H7" s="32"/>
      <x:c r="I7" s="55" t="str">
        <x:f>IF(A7="","",IF(AND(F7&gt;=1,OR(G7="",G7=0)),"COMPLETE",IF(F7="","OPEN","IN PROGRESS")))</x:f>
      </x:c>
    </x:row>
    <x:row r="8" ht="19" customHeight="1">
      <x:c r="A8" s="32"/>
      <x:c r="B8" s="32"/>
      <x:c r="C8" s="32"/>
      <x:c r="D8" s="32"/>
      <x:c r="E8" s="32"/>
      <x:c r="F8" s="57" t="str">
        <x:f>IF(OR(D8="",E8="",D8=0),"",E8/D8)</x:f>
      </x:c>
      <x:c r="G8" s="32"/>
      <x:c r="H8" s="32"/>
      <x:c r="I8" s="55" t="str">
        <x:f>IF(A8="","",IF(AND(F8&gt;=1,OR(G8="",G8=0)),"COMPLETE",IF(F8="","OPEN","IN PROGRESS")))</x:f>
      </x:c>
    </x:row>
    <x:row r="9" ht="19" customHeight="1">
      <x:c r="A9" s="32"/>
      <x:c r="B9" s="32"/>
      <x:c r="C9" s="32"/>
      <x:c r="D9" s="32"/>
      <x:c r="E9" s="32"/>
      <x:c r="F9" s="57" t="str">
        <x:f>IF(OR(D9="",E9="",D9=0),"",E9/D9)</x:f>
      </x:c>
      <x:c r="G9" s="32"/>
      <x:c r="H9" s="32"/>
      <x:c r="I9" s="55" t="str">
        <x:f>IF(A9="","",IF(AND(F9&gt;=1,OR(G9="",G9=0)),"COMPLETE",IF(F9="","OPEN","IN PROGRESS")))</x:f>
      </x:c>
    </x:row>
    <x:row r="10" ht="19" customHeight="1">
      <x:c r="A10" s="32"/>
      <x:c r="B10" s="32"/>
      <x:c r="C10" s="32"/>
      <x:c r="D10" s="32"/>
      <x:c r="E10" s="32"/>
      <x:c r="F10" s="57" t="str">
        <x:f>IF(OR(D10="",E10="",D10=0),"",E10/D10)</x:f>
      </x:c>
      <x:c r="G10" s="32"/>
      <x:c r="H10" s="32"/>
      <x:c r="I10" s="55" t="str">
        <x:f>IF(A10="","",IF(AND(F10&gt;=1,OR(G10="",G10=0)),"COMPLETE",IF(F10="","OPEN","IN PROGRESS")))</x:f>
      </x:c>
    </x:row>
    <x:row r="11" ht="19" customHeight="1">
      <x:c r="A11" s="32"/>
      <x:c r="B11" s="32"/>
      <x:c r="C11" s="32"/>
      <x:c r="D11" s="32"/>
      <x:c r="E11" s="32"/>
      <x:c r="F11" s="57" t="str">
        <x:f>IF(OR(D11="",E11="",D11=0),"",E11/D11)</x:f>
      </x:c>
      <x:c r="G11" s="32"/>
      <x:c r="H11" s="32"/>
      <x:c r="I11" s="55" t="str">
        <x:f>IF(A11="","",IF(AND(F11&gt;=1,OR(G11="",G11=0)),"COMPLETE",IF(F11="","OPEN","IN PROGRESS")))</x:f>
      </x:c>
    </x:row>
    <x:row r="12" ht="19" customHeight="1">
      <x:c r="A12" s="32"/>
      <x:c r="B12" s="32"/>
      <x:c r="C12" s="32"/>
      <x:c r="D12" s="32"/>
      <x:c r="E12" s="32"/>
      <x:c r="F12" s="57" t="str">
        <x:f>IF(OR(D12="",E12="",D12=0),"",E12/D12)</x:f>
      </x:c>
      <x:c r="G12" s="32"/>
      <x:c r="H12" s="32"/>
      <x:c r="I12" s="55" t="str">
        <x:f>IF(A12="","",IF(AND(F12&gt;=1,OR(G12="",G12=0)),"COMPLETE",IF(F12="","OPEN","IN PROGRESS")))</x:f>
      </x:c>
    </x:row>
    <x:row r="13" ht="19" customHeight="1">
      <x:c r="A13" s="32"/>
      <x:c r="B13" s="32"/>
      <x:c r="C13" s="32"/>
      <x:c r="D13" s="32"/>
      <x:c r="E13" s="32"/>
      <x:c r="F13" s="57" t="str">
        <x:f>IF(OR(D13="",E13="",D13=0),"",E13/D13)</x:f>
      </x:c>
      <x:c r="G13" s="32"/>
      <x:c r="H13" s="32"/>
      <x:c r="I13" s="55" t="str">
        <x:f>IF(A13="","",IF(AND(F13&gt;=1,OR(G13="",G13=0)),"COMPLETE",IF(F13="","OPEN","IN PROGRESS")))</x:f>
      </x:c>
    </x:row>
    <x:row r="14" ht="19" customHeight="1">
      <x:c r="A14" s="32"/>
      <x:c r="B14" s="32"/>
      <x:c r="C14" s="32"/>
      <x:c r="D14" s="32"/>
      <x:c r="E14" s="32"/>
      <x:c r="F14" s="57" t="str">
        <x:f>IF(OR(D14="",E14="",D14=0),"",E14/D14)</x:f>
      </x:c>
      <x:c r="G14" s="32"/>
      <x:c r="H14" s="32"/>
      <x:c r="I14" s="55" t="str">
        <x:f>IF(A14="","",IF(AND(F14&gt;=1,OR(G14="",G14=0)),"COMPLETE",IF(F14="","OPEN","IN PROGRESS")))</x:f>
      </x:c>
    </x:row>
    <x:row r="15" ht="19" customHeight="1">
      <x:c r="A15" s="32"/>
      <x:c r="B15" s="32"/>
      <x:c r="C15" s="32"/>
      <x:c r="D15" s="32"/>
      <x:c r="E15" s="32"/>
      <x:c r="F15" s="57" t="str">
        <x:f>IF(OR(D15="",E15="",D15=0),"",E15/D15)</x:f>
      </x:c>
      <x:c r="G15" s="32"/>
      <x:c r="H15" s="32"/>
      <x:c r="I15" s="55" t="str">
        <x:f>IF(A15="","",IF(AND(F15&gt;=1,OR(G15="",G15=0)),"COMPLETE",IF(F15="","OPEN","IN PROGRESS")))</x:f>
      </x:c>
    </x:row>
    <x:row r="16" ht="19" customHeight="1">
      <x:c r="A16" s="32"/>
      <x:c r="B16" s="32"/>
      <x:c r="C16" s="32"/>
      <x:c r="D16" s="32"/>
      <x:c r="E16" s="32"/>
      <x:c r="F16" s="57" t="str">
        <x:f>IF(OR(D16="",E16="",D16=0),"",E16/D16)</x:f>
      </x:c>
      <x:c r="G16" s="32"/>
      <x:c r="H16" s="32"/>
      <x:c r="I16" s="55" t="str">
        <x:f>IF(A16="","",IF(AND(F16&gt;=1,OR(G16="",G16=0)),"COMPLETE",IF(F16="","OPEN","IN PROGRESS")))</x:f>
      </x:c>
    </x:row>
    <x:row r="17" ht="19" customHeight="1">
      <x:c r="A17" s="32"/>
      <x:c r="B17" s="32"/>
      <x:c r="C17" s="32"/>
      <x:c r="D17" s="32"/>
      <x:c r="E17" s="32"/>
      <x:c r="F17" s="57" t="str">
        <x:f>IF(OR(D17="",E17="",D17=0),"",E17/D17)</x:f>
      </x:c>
      <x:c r="G17" s="32"/>
      <x:c r="H17" s="32"/>
      <x:c r="I17" s="55" t="str">
        <x:f>IF(A17="","",IF(AND(F17&gt;=1,OR(G17="",G17=0)),"COMPLETE",IF(F17="","OPEN","IN PROGRESS")))</x:f>
      </x:c>
    </x:row>
    <x:row r="18" ht="19" customHeight="1">
      <x:c r="A18" s="32"/>
      <x:c r="B18" s="32"/>
      <x:c r="C18" s="32"/>
      <x:c r="D18" s="32"/>
      <x:c r="E18" s="32"/>
      <x:c r="F18" s="57" t="str">
        <x:f>IF(OR(D18="",E18="",D18=0),"",E18/D18)</x:f>
      </x:c>
      <x:c r="G18" s="32"/>
      <x:c r="H18" s="32"/>
      <x:c r="I18" s="55" t="str">
        <x:f>IF(A18="","",IF(AND(F18&gt;=1,OR(G18="",G18=0)),"COMPLETE",IF(F18="","OPEN","IN PROGRESS")))</x:f>
      </x:c>
    </x:row>
    <x:row r="19" ht="19" customHeight="1">
      <x:c r="A19" s="32"/>
      <x:c r="B19" s="32"/>
      <x:c r="C19" s="32"/>
      <x:c r="D19" s="32"/>
      <x:c r="E19" s="32"/>
      <x:c r="F19" s="57" t="str">
        <x:f>IF(OR(D19="",E19="",D19=0),"",E19/D19)</x:f>
      </x:c>
      <x:c r="G19" s="32"/>
      <x:c r="H19" s="32"/>
      <x:c r="I19" s="55" t="str">
        <x:f>IF(A19="","",IF(AND(F19&gt;=1,OR(G19="",G19=0)),"COMPLETE",IF(F19="","OPEN","IN PROGRESS")))</x:f>
      </x:c>
    </x:row>
    <x:row r="20" ht="19" customHeight="1">
      <x:c r="A20" s="32"/>
      <x:c r="B20" s="32"/>
      <x:c r="C20" s="32"/>
      <x:c r="D20" s="32"/>
      <x:c r="E20" s="32"/>
      <x:c r="F20" s="57" t="str">
        <x:f>IF(OR(D20="",E20="",D20=0),"",E20/D20)</x:f>
      </x:c>
      <x:c r="G20" s="32"/>
      <x:c r="H20" s="32"/>
      <x:c r="I20" s="55" t="str">
        <x:f>IF(A20="","",IF(AND(F20&gt;=1,OR(G20="",G20=0)),"COMPLETE",IF(F20="","OPEN","IN PROGRESS")))</x:f>
      </x:c>
    </x:row>
    <x:row r="21" ht="19" customHeight="1">
      <x:c r="A21" s="32"/>
      <x:c r="B21" s="32"/>
      <x:c r="C21" s="32"/>
      <x:c r="D21" s="32"/>
      <x:c r="E21" s="32"/>
      <x:c r="F21" s="57" t="str">
        <x:f>IF(OR(D21="",E21="",D21=0),"",E21/D21)</x:f>
      </x:c>
      <x:c r="G21" s="32"/>
      <x:c r="H21" s="32"/>
      <x:c r="I21" s="55" t="str">
        <x:f>IF(A21="","",IF(AND(F21&gt;=1,OR(G21="",G21=0)),"COMPLETE",IF(F21="","OPEN","IN PROGRESS")))</x:f>
      </x:c>
    </x:row>
    <x:row r="22" ht="19" customHeight="1">
      <x:c r="A22" s="32"/>
      <x:c r="B22" s="32"/>
      <x:c r="C22" s="32"/>
      <x:c r="D22" s="32"/>
      <x:c r="E22" s="32"/>
      <x:c r="F22" s="57" t="str">
        <x:f>IF(OR(D22="",E22="",D22=0),"",E22/D22)</x:f>
      </x:c>
      <x:c r="G22" s="32"/>
      <x:c r="H22" s="32"/>
      <x:c r="I22" s="55" t="str">
        <x:f>IF(A22="","",IF(AND(F22&gt;=1,OR(G22="",G22=0)),"COMPLETE",IF(F22="","OPEN","IN PROGRESS")))</x:f>
      </x:c>
    </x:row>
    <x:row r="23" ht="19" customHeight="1">
      <x:c r="A23" s="32"/>
      <x:c r="B23" s="32"/>
      <x:c r="C23" s="32"/>
      <x:c r="D23" s="32"/>
      <x:c r="E23" s="32"/>
      <x:c r="F23" s="57" t="str">
        <x:f>IF(OR(D23="",E23="",D23=0),"",E23/D23)</x:f>
      </x:c>
      <x:c r="G23" s="32"/>
      <x:c r="H23" s="32"/>
      <x:c r="I23" s="55" t="str">
        <x:f>IF(A23="","",IF(AND(F23&gt;=1,OR(G23="",G23=0)),"COMPLETE",IF(F23="","OPEN","IN PROGRESS")))</x:f>
      </x:c>
    </x:row>
    <x:row r="24" ht="19" customHeight="1">
      <x:c r="A24" s="32"/>
      <x:c r="B24" s="32"/>
      <x:c r="C24" s="32"/>
      <x:c r="D24" s="32"/>
      <x:c r="E24" s="32"/>
      <x:c r="F24" s="57" t="str">
        <x:f>IF(OR(D24="",E24="",D24=0),"",E24/D24)</x:f>
      </x:c>
      <x:c r="G24" s="32"/>
      <x:c r="H24" s="32"/>
      <x:c r="I24" s="55" t="str">
        <x:f>IF(A24="","",IF(AND(F24&gt;=1,OR(G24="",G24=0)),"COMPLETE",IF(F24="","OPEN","IN PROGRESS")))</x:f>
      </x:c>
    </x:row>
    <x:row r="25" ht="19" customHeight="1">
      <x:c r="A25" s="32"/>
      <x:c r="B25" s="32"/>
      <x:c r="C25" s="32"/>
      <x:c r="D25" s="32"/>
      <x:c r="E25" s="32"/>
      <x:c r="F25" s="57" t="str">
        <x:f>IF(OR(D25="",E25="",D25=0),"",E25/D25)</x:f>
      </x:c>
      <x:c r="G25" s="32"/>
      <x:c r="H25" s="32"/>
      <x:c r="I25" s="55" t="str">
        <x:f>IF(A25="","",IF(AND(F25&gt;=1,OR(G25="",G25=0)),"COMPLETE",IF(F25="","OPEN","IN PROGRESS")))</x:f>
      </x:c>
    </x:row>
    <x:row r="26" ht="19" customHeight="1">
      <x:c r="A26" s="32"/>
      <x:c r="B26" s="32"/>
      <x:c r="C26" s="32"/>
      <x:c r="D26" s="32"/>
      <x:c r="E26" s="32"/>
      <x:c r="F26" s="57" t="str">
        <x:f>IF(OR(D26="",E26="",D26=0),"",E26/D26)</x:f>
      </x:c>
      <x:c r="G26" s="32"/>
      <x:c r="H26" s="32"/>
      <x:c r="I26" s="55" t="str">
        <x:f>IF(A26="","",IF(AND(F26&gt;=1,OR(G26="",G26=0)),"COMPLETE",IF(F26="","OPEN","IN PROGRESS")))</x:f>
      </x:c>
    </x:row>
    <x:row r="27" ht="19" customHeight="1">
      <x:c r="A27" s="32"/>
      <x:c r="B27" s="32"/>
      <x:c r="C27" s="32"/>
      <x:c r="D27" s="32"/>
      <x:c r="E27" s="32"/>
      <x:c r="F27" s="57" t="str">
        <x:f>IF(OR(D27="",E27="",D27=0),"",E27/D27)</x:f>
      </x:c>
      <x:c r="G27" s="32"/>
      <x:c r="H27" s="32"/>
      <x:c r="I27" s="55" t="str">
        <x:f>IF(A27="","",IF(AND(F27&gt;=1,OR(G27="",G27=0)),"COMPLETE",IF(F27="","OPEN","IN PROGRESS")))</x:f>
      </x:c>
    </x:row>
    <x:row r="28" ht="19" customHeight="1">
      <x:c r="A28" s="32"/>
      <x:c r="B28" s="32"/>
      <x:c r="C28" s="32"/>
      <x:c r="D28" s="32"/>
      <x:c r="E28" s="32"/>
      <x:c r="F28" s="57" t="str">
        <x:f>IF(OR(D28="",E28="",D28=0),"",E28/D28)</x:f>
      </x:c>
      <x:c r="G28" s="32"/>
      <x:c r="H28" s="32"/>
      <x:c r="I28" s="55" t="str">
        <x:f>IF(A28="","",IF(AND(F28&gt;=1,OR(G28="",G28=0)),"COMPLETE",IF(F28="","OPEN","IN PROGRESS")))</x:f>
      </x:c>
    </x:row>
    <x:row r="29" ht="19" customHeight="1">
      <x:c r="A29" s="32"/>
      <x:c r="B29" s="32"/>
      <x:c r="C29" s="32"/>
      <x:c r="D29" s="32"/>
      <x:c r="E29" s="32"/>
      <x:c r="F29" s="57" t="str">
        <x:f>IF(OR(D29="",E29="",D29=0),"",E29/D29)</x:f>
      </x:c>
      <x:c r="G29" s="32"/>
      <x:c r="H29" s="32"/>
      <x:c r="I29" s="55" t="str">
        <x:f>IF(A29="","",IF(AND(F29&gt;=1,OR(G29="",G29=0)),"COMPLETE",IF(F29="","OPEN","IN PROGRESS")))</x:f>
      </x:c>
    </x:row>
    <x:row r="30" ht="19" customHeight="1">
      <x:c r="A30" s="32"/>
      <x:c r="B30" s="32"/>
      <x:c r="C30" s="32"/>
      <x:c r="D30" s="32"/>
      <x:c r="E30" s="32"/>
      <x:c r="F30" s="57" t="str">
        <x:f>IF(OR(D30="",E30="",D30=0),"",E30/D30)</x:f>
      </x:c>
      <x:c r="G30" s="32"/>
      <x:c r="H30" s="32"/>
      <x:c r="I30" s="55" t="str">
        <x:f>IF(A30="","",IF(AND(F30&gt;=1,OR(G30="",G30=0)),"COMPLETE",IF(F30="","OPEN","IN PROGRESS")))</x:f>
      </x:c>
    </x:row>
    <x:row r="31" ht="19" customHeight="1">
      <x:c r="A31" s="32"/>
      <x:c r="B31" s="32"/>
      <x:c r="C31" s="32"/>
      <x:c r="D31" s="32"/>
      <x:c r="E31" s="32"/>
      <x:c r="F31" s="57" t="str">
        <x:f>IF(OR(D31="",E31="",D31=0),"",E31/D31)</x:f>
      </x:c>
      <x:c r="G31" s="32"/>
      <x:c r="H31" s="32"/>
      <x:c r="I31" s="55" t="str">
        <x:f>IF(A31="","",IF(AND(F31&gt;=1,OR(G31="",G31=0)),"COMPLETE",IF(F31="","OPEN","IN PROGRESS")))</x:f>
      </x:c>
    </x:row>
    <x:row r="32" ht="19" customHeight="1">
      <x:c r="A32" s="32"/>
      <x:c r="B32" s="32"/>
      <x:c r="C32" s="32"/>
      <x:c r="D32" s="32"/>
      <x:c r="E32" s="32"/>
      <x:c r="F32" s="57" t="str">
        <x:f>IF(OR(D32="",E32="",D32=0),"",E32/D32)</x:f>
      </x:c>
      <x:c r="G32" s="32"/>
      <x:c r="H32" s="32"/>
      <x:c r="I32" s="55" t="str">
        <x:f>IF(A32="","",IF(AND(F32&gt;=1,OR(G32="",G32=0)),"COMPLETE",IF(F32="","OPEN","IN PROGRESS")))</x:f>
      </x:c>
    </x:row>
    <x:row r="33" ht="19" customHeight="1">
      <x:c r="A33" s="32"/>
      <x:c r="B33" s="32"/>
      <x:c r="C33" s="32"/>
      <x:c r="D33" s="32"/>
      <x:c r="E33" s="32"/>
      <x:c r="F33" s="57" t="str">
        <x:f>IF(OR(D33="",E33="",D33=0),"",E33/D33)</x:f>
      </x:c>
      <x:c r="G33" s="32"/>
      <x:c r="H33" s="32"/>
      <x:c r="I33" s="55" t="str">
        <x:f>IF(A33="","",IF(AND(F33&gt;=1,OR(G33="",G33=0)),"COMPLETE",IF(F33="","OPEN","IN PROGRESS")))</x:f>
      </x:c>
    </x:row>
    <x:row r="34" ht="19" customHeight="1">
      <x:c r="A34" s="32"/>
      <x:c r="B34" s="32"/>
      <x:c r="C34" s="32"/>
      <x:c r="D34" s="32"/>
      <x:c r="E34" s="32"/>
      <x:c r="F34" s="57" t="str">
        <x:f>IF(OR(D34="",E34="",D34=0),"",E34/D34)</x:f>
      </x:c>
      <x:c r="G34" s="32"/>
      <x:c r="H34" s="32"/>
      <x:c r="I34" s="55" t="str">
        <x:f>IF(A34="","",IF(AND(F34&gt;=1,OR(G34="",G34=0)),"COMPLETE",IF(F34="","OPEN","IN PROGRESS")))</x:f>
      </x:c>
    </x:row>
    <x:row r="35" ht="19" customHeight="1">
      <x:c r="A35" s="32"/>
      <x:c r="B35" s="32"/>
      <x:c r="C35" s="32"/>
      <x:c r="D35" s="32"/>
      <x:c r="E35" s="32"/>
      <x:c r="F35" s="57" t="str">
        <x:f>IF(OR(D35="",E35="",D35=0),"",E35/D35)</x:f>
      </x:c>
      <x:c r="G35" s="32"/>
      <x:c r="H35" s="32"/>
      <x:c r="I35" s="55" t="str">
        <x:f>IF(A35="","",IF(AND(F35&gt;=1,OR(G35="",G35=0)),"COMPLETE",IF(F35="","OPEN","IN PROGRESS")))</x:f>
      </x:c>
    </x:row>
    <x:row r="36" ht="19" customHeight="1">
      <x:c r="A36" s="32"/>
      <x:c r="B36" s="32"/>
      <x:c r="C36" s="32"/>
      <x:c r="D36" s="32"/>
      <x:c r="E36" s="32"/>
      <x:c r="F36" s="57" t="str">
        <x:f>IF(OR(D36="",E36="",D36=0),"",E36/D36)</x:f>
      </x:c>
      <x:c r="G36" s="32"/>
      <x:c r="H36" s="32"/>
      <x:c r="I36" s="55" t="str">
        <x:f>IF(A36="","",IF(AND(F36&gt;=1,OR(G36="",G36=0)),"COMPLETE",IF(F36="","OPEN","IN PROGRESS")))</x:f>
      </x:c>
    </x:row>
    <x:row r="37" ht="19" customHeight="1">
      <x:c r="A37" s="32"/>
      <x:c r="B37" s="32"/>
      <x:c r="C37" s="32"/>
      <x:c r="D37" s="32"/>
      <x:c r="E37" s="32"/>
      <x:c r="F37" s="57" t="str">
        <x:f>IF(OR(D37="",E37="",D37=0),"",E37/D37)</x:f>
      </x:c>
      <x:c r="G37" s="32"/>
      <x:c r="H37" s="32"/>
      <x:c r="I37" s="55" t="str">
        <x:f>IF(A37="","",IF(AND(F37&gt;=1,OR(G37="",G37=0)),"COMPLETE",IF(F37="","OPEN","IN PROGRESS")))</x:f>
      </x:c>
    </x:row>
    <x:row r="38" ht="19" customHeight="1">
      <x:c r="A38" s="32"/>
      <x:c r="B38" s="32"/>
      <x:c r="C38" s="32"/>
      <x:c r="D38" s="32"/>
      <x:c r="E38" s="32"/>
      <x:c r="F38" s="57" t="str">
        <x:f>IF(OR(D38="",E38="",D38=0),"",E38/D38)</x:f>
      </x:c>
      <x:c r="G38" s="32"/>
      <x:c r="H38" s="32"/>
      <x:c r="I38" s="55" t="str">
        <x:f>IF(A38="","",IF(AND(F38&gt;=1,OR(G38="",G38=0)),"COMPLETE",IF(F38="","OPEN","IN PROGRESS")))</x:f>
      </x:c>
    </x:row>
    <x:row r="39" ht="19" customHeight="1">
      <x:c r="A39" s="32"/>
      <x:c r="B39" s="32"/>
      <x:c r="C39" s="32"/>
      <x:c r="D39" s="32"/>
      <x:c r="E39" s="32"/>
      <x:c r="F39" s="57" t="str">
        <x:f>IF(OR(D39="",E39="",D39=0),"",E39/D39)</x:f>
      </x:c>
      <x:c r="G39" s="32"/>
      <x:c r="H39" s="32"/>
      <x:c r="I39" s="55" t="str">
        <x:f>IF(A39="","",IF(AND(F39&gt;=1,OR(G39="",G39=0)),"COMPLETE",IF(F39="","OPEN","IN PROGRESS")))</x:f>
      </x:c>
    </x:row>
    <x:row r="40" ht="19" customHeight="1">
      <x:c r="A40" s="32"/>
      <x:c r="B40" s="32"/>
      <x:c r="C40" s="32"/>
      <x:c r="D40" s="32"/>
      <x:c r="E40" s="32"/>
      <x:c r="F40" s="57" t="str">
        <x:f>IF(OR(D40="",E40="",D40=0),"",E40/D40)</x:f>
      </x:c>
      <x:c r="G40" s="32"/>
      <x:c r="H40" s="32"/>
      <x:c r="I40" s="55" t="str">
        <x:f>IF(A40="","",IF(AND(F40&gt;=1,OR(G40="",G40=0)),"COMPLETE",IF(F40="","OPEN","IN PROGRESS")))</x:f>
      </x:c>
    </x:row>
    <x:row r="41" ht="19" customHeight="1">
      <x:c r="A41" s="32"/>
      <x:c r="B41" s="32"/>
      <x:c r="C41" s="32"/>
      <x:c r="D41" s="32"/>
      <x:c r="E41" s="32"/>
      <x:c r="F41" s="57" t="str">
        <x:f>IF(OR(D41="",E41="",D41=0),"",E41/D41)</x:f>
      </x:c>
      <x:c r="G41" s="32"/>
      <x:c r="H41" s="32"/>
      <x:c r="I41" s="55" t="str">
        <x:f>IF(A41="","",IF(AND(F41&gt;=1,OR(G41="",G41=0)),"COMPLETE",IF(F41="","OPEN","IN PROGRESS")))</x:f>
      </x:c>
    </x:row>
    <x:row r="42" ht="19" customHeight="1">
      <x:c r="A42" s="32"/>
      <x:c r="B42" s="32"/>
      <x:c r="C42" s="32"/>
      <x:c r="D42" s="32"/>
      <x:c r="E42" s="32"/>
      <x:c r="F42" s="57" t="str">
        <x:f>IF(OR(D42="",E42="",D42=0),"",E42/D42)</x:f>
      </x:c>
      <x:c r="G42" s="32"/>
      <x:c r="H42" s="32"/>
      <x:c r="I42" s="55" t="str">
        <x:f>IF(A42="","",IF(AND(F42&gt;=1,OR(G42="",G42=0)),"COMPLETE",IF(F42="","OPEN","IN PROGRESS")))</x:f>
      </x:c>
    </x:row>
    <x:row r="43" ht="19" customHeight="1">
      <x:c r="A43" s="32"/>
      <x:c r="B43" s="32"/>
      <x:c r="C43" s="32"/>
      <x:c r="D43" s="32"/>
      <x:c r="E43" s="32"/>
      <x:c r="F43" s="57" t="str">
        <x:f>IF(OR(D43="",E43="",D43=0),"",E43/D43)</x:f>
      </x:c>
      <x:c r="G43" s="32"/>
      <x:c r="H43" s="32"/>
      <x:c r="I43" s="55" t="str">
        <x:f>IF(A43="","",IF(AND(F43&gt;=1,OR(G43="",G43=0)),"COMPLETE",IF(F43="","OPEN","IN PROGRESS")))</x:f>
      </x:c>
    </x:row>
    <x:row r="44" ht="19" customHeight="1">
      <x:c r="A44" s="32"/>
      <x:c r="B44" s="32"/>
      <x:c r="C44" s="32"/>
      <x:c r="D44" s="32"/>
      <x:c r="E44" s="32"/>
      <x:c r="F44" s="57" t="str">
        <x:f>IF(OR(D44="",E44="",D44=0),"",E44/D44)</x:f>
      </x:c>
      <x:c r="G44" s="32"/>
      <x:c r="H44" s="32"/>
      <x:c r="I44" s="55" t="str">
        <x:f>IF(A44="","",IF(AND(F44&gt;=1,OR(G44="",G44=0)),"COMPLETE",IF(F44="","OPEN","IN PROGRESS")))</x:f>
      </x:c>
    </x:row>
    <x:row r="45" ht="19" customHeight="1">
      <x:c r="A45" s="32"/>
      <x:c r="B45" s="32"/>
      <x:c r="C45" s="32"/>
      <x:c r="D45" s="32"/>
      <x:c r="E45" s="32"/>
      <x:c r="F45" s="57" t="str">
        <x:f>IF(OR(D45="",E45="",D45=0),"",E45/D45)</x:f>
      </x:c>
      <x:c r="G45" s="32"/>
      <x:c r="H45" s="32"/>
      <x:c r="I45" s="55" t="str">
        <x:f>IF(A45="","",IF(AND(F45&gt;=1,OR(G45="",G45=0)),"COMPLETE",IF(F45="","OPEN","IN PROGRESS")))</x:f>
      </x:c>
    </x:row>
    <x:row r="46" ht="19" customHeight="1">
      <x:c r="A46" s="32"/>
      <x:c r="B46" s="32"/>
      <x:c r="C46" s="32"/>
      <x:c r="D46" s="32"/>
      <x:c r="E46" s="32"/>
      <x:c r="F46" s="57" t="str">
        <x:f>IF(OR(D46="",E46="",D46=0),"",E46/D46)</x:f>
      </x:c>
      <x:c r="G46" s="32"/>
      <x:c r="H46" s="32"/>
      <x:c r="I46" s="55" t="str">
        <x:f>IF(A46="","",IF(AND(F46&gt;=1,OR(G46="",G46=0)),"COMPLETE",IF(F46="","OPEN","IN PROGRESS")))</x:f>
      </x:c>
    </x:row>
    <x:row r="47" ht="19" customHeight="1">
      <x:c r="A47" s="32"/>
      <x:c r="B47" s="32"/>
      <x:c r="C47" s="32"/>
      <x:c r="D47" s="32"/>
      <x:c r="E47" s="32"/>
      <x:c r="F47" s="57" t="str">
        <x:f>IF(OR(D47="",E47="",D47=0),"",E47/D47)</x:f>
      </x:c>
      <x:c r="G47" s="32"/>
      <x:c r="H47" s="32"/>
      <x:c r="I47" s="55" t="str">
        <x:f>IF(A47="","",IF(AND(F47&gt;=1,OR(G47="",G47=0)),"COMPLETE",IF(F47="","OPEN","IN PROGRESS")))</x:f>
      </x:c>
    </x:row>
    <x:row r="48" ht="19" customHeight="1">
      <x:c r="A48" s="32"/>
      <x:c r="B48" s="32"/>
      <x:c r="C48" s="32"/>
      <x:c r="D48" s="32"/>
      <x:c r="E48" s="32"/>
      <x:c r="F48" s="57" t="str">
        <x:f>IF(OR(D48="",E48="",D48=0),"",E48/D48)</x:f>
      </x:c>
      <x:c r="G48" s="32"/>
      <x:c r="H48" s="32"/>
      <x:c r="I48" s="55" t="str">
        <x:f>IF(A48="","",IF(AND(F48&gt;=1,OR(G48="",G48=0)),"COMPLETE",IF(F48="","OPEN","IN PROGRESS")))</x:f>
      </x:c>
    </x:row>
    <x:row r="49" ht="19" customHeight="1">
      <x:c r="A49" s="32"/>
      <x:c r="B49" s="32"/>
      <x:c r="C49" s="32"/>
      <x:c r="D49" s="32"/>
      <x:c r="E49" s="32"/>
      <x:c r="F49" s="57" t="str">
        <x:f>IF(OR(D49="",E49="",D49=0),"",E49/D49)</x:f>
      </x:c>
      <x:c r="G49" s="32"/>
      <x:c r="H49" s="32"/>
      <x:c r="I49" s="55" t="str">
        <x:f>IF(A49="","",IF(AND(F49&gt;=1,OR(G49="",G49=0)),"COMPLETE",IF(F49="","OPEN","IN PROGRESS")))</x:f>
      </x:c>
    </x:row>
    <x:row r="50" ht="19" customHeight="1">
      <x:c r="A50" s="32"/>
      <x:c r="B50" s="32"/>
      <x:c r="C50" s="32"/>
      <x:c r="D50" s="32"/>
      <x:c r="E50" s="32"/>
      <x:c r="F50" s="57" t="str">
        <x:f>IF(OR(D50="",E50="",D50=0),"",E50/D50)</x:f>
      </x:c>
      <x:c r="G50" s="32"/>
      <x:c r="H50" s="32"/>
      <x:c r="I50" s="55" t="str">
        <x:f>IF(A50="","",IF(AND(F50&gt;=1,OR(G50="",G50=0)),"COMPLETE",IF(F50="","OPEN","IN PROGRESS")))</x:f>
      </x:c>
    </x:row>
    <x:row r="51" ht="19" customHeight="1">
      <x:c r="A51" s="32"/>
      <x:c r="B51" s="32"/>
      <x:c r="C51" s="32"/>
      <x:c r="D51" s="32"/>
      <x:c r="E51" s="32"/>
      <x:c r="F51" s="57" t="str">
        <x:f>IF(OR(D51="",E51="",D51=0),"",E51/D51)</x:f>
      </x:c>
      <x:c r="G51" s="32"/>
      <x:c r="H51" s="32"/>
      <x:c r="I51" s="55" t="str">
        <x:f>IF(A51="","",IF(AND(F51&gt;=1,OR(G51="",G51=0)),"COMPLETE",IF(F51="","OPEN","IN PROGRESS")))</x:f>
      </x:c>
    </x:row>
    <x:row r="52" ht="19" customHeight="1">
      <x:c r="A52" s="32"/>
      <x:c r="B52" s="32"/>
      <x:c r="C52" s="32"/>
      <x:c r="D52" s="32"/>
      <x:c r="E52" s="32"/>
      <x:c r="F52" s="57" t="str">
        <x:f>IF(OR(D52="",E52="",D52=0),"",E52/D52)</x:f>
      </x:c>
      <x:c r="G52" s="32"/>
      <x:c r="H52" s="32"/>
      <x:c r="I52" s="55" t="str">
        <x:f>IF(A52="","",IF(AND(F52&gt;=1,OR(G52="",G52=0)),"COMPLETE",IF(F52="","OPEN","IN PROGRESS")))</x:f>
      </x:c>
    </x:row>
    <x:row r="53" ht="19" customHeight="1">
      <x:c r="A53" s="32"/>
      <x:c r="B53" s="32"/>
      <x:c r="C53" s="32"/>
      <x:c r="D53" s="32"/>
      <x:c r="E53" s="32"/>
      <x:c r="F53" s="57" t="str">
        <x:f>IF(OR(D53="",E53="",D53=0),"",E53/D53)</x:f>
      </x:c>
      <x:c r="G53" s="32"/>
      <x:c r="H53" s="32"/>
      <x:c r="I53" s="55" t="str">
        <x:f>IF(A53="","",IF(AND(F53&gt;=1,OR(G53="",G53=0)),"COMPLETE",IF(F53="","OPEN","IN PROGRESS")))</x:f>
      </x:c>
    </x:row>
    <x:row r="54" ht="19" customHeight="1">
      <x:c r="A54" s="32"/>
      <x:c r="B54" s="32"/>
      <x:c r="C54" s="32"/>
      <x:c r="D54" s="32"/>
      <x:c r="E54" s="32"/>
      <x:c r="F54" s="57" t="str">
        <x:f>IF(OR(D54="",E54="",D54=0),"",E54/D54)</x:f>
      </x:c>
      <x:c r="G54" s="32"/>
      <x:c r="H54" s="32"/>
      <x:c r="I54" s="55" t="str">
        <x:f>IF(A54="","",IF(AND(F54&gt;=1,OR(G54="",G54=0)),"COMPLETE",IF(F54="","OPEN","IN PROGRESS")))</x:f>
      </x:c>
    </x:row>
    <x:row r="55" ht="19" customHeight="1">
      <x:c r="A55" s="32"/>
      <x:c r="B55" s="32"/>
      <x:c r="C55" s="32"/>
      <x:c r="D55" s="32"/>
      <x:c r="E55" s="32"/>
      <x:c r="F55" s="57" t="str">
        <x:f>IF(OR(D55="",E55="",D55=0),"",E55/D55)</x:f>
      </x:c>
      <x:c r="G55" s="32"/>
      <x:c r="H55" s="32"/>
      <x:c r="I55" s="55" t="str">
        <x:f>IF(A55="","",IF(AND(F55&gt;=1,OR(G55="",G55=0)),"COMPLETE",IF(F55="","OPEN","IN PROGRESS")))</x:f>
      </x:c>
    </x:row>
    <x:row r="56" ht="19" customHeight="1">
      <x:c r="A56" s="32"/>
      <x:c r="B56" s="32"/>
      <x:c r="C56" s="32"/>
      <x:c r="D56" s="32"/>
      <x:c r="E56" s="32"/>
      <x:c r="F56" s="57" t="str">
        <x:f>IF(OR(D56="",E56="",D56=0),"",E56/D56)</x:f>
      </x:c>
      <x:c r="G56" s="32"/>
      <x:c r="H56" s="32"/>
      <x:c r="I56" s="55" t="str">
        <x:f>IF(A56="","",IF(AND(F56&gt;=1,OR(G56="",G56=0)),"COMPLETE",IF(F56="","OPEN","IN PROGRESS")))</x:f>
      </x:c>
    </x:row>
    <x:row r="57" ht="19" customHeight="1">
      <x:c r="A57" s="32"/>
      <x:c r="B57" s="32"/>
      <x:c r="C57" s="32"/>
      <x:c r="D57" s="32"/>
      <x:c r="E57" s="32"/>
      <x:c r="F57" s="57" t="str">
        <x:f>IF(OR(D57="",E57="",D57=0),"",E57/D57)</x:f>
      </x:c>
      <x:c r="G57" s="32"/>
      <x:c r="H57" s="32"/>
      <x:c r="I57" s="55" t="str">
        <x:f>IF(A57="","",IF(AND(F57&gt;=1,OR(G57="",G57=0)),"COMPLETE",IF(F57="","OPEN","IN PROGRESS")))</x:f>
      </x:c>
    </x:row>
    <x:row r="58" ht="19" customHeight="1">
      <x:c r="A58" s="32"/>
      <x:c r="B58" s="32"/>
      <x:c r="C58" s="32"/>
      <x:c r="D58" s="32"/>
      <x:c r="E58" s="32"/>
      <x:c r="F58" s="57" t="str">
        <x:f>IF(OR(D58="",E58="",D58=0),"",E58/D58)</x:f>
      </x:c>
      <x:c r="G58" s="32"/>
      <x:c r="H58" s="32"/>
      <x:c r="I58" s="55" t="str">
        <x:f>IF(A58="","",IF(AND(F58&gt;=1,OR(G58="",G58=0)),"COMPLETE",IF(F58="","OPEN","IN PROGRESS")))</x:f>
      </x:c>
    </x:row>
    <x:row r="59" ht="19" customHeight="1">
      <x:c r="A59" s="32"/>
      <x:c r="B59" s="32"/>
      <x:c r="C59" s="32"/>
      <x:c r="D59" s="32"/>
      <x:c r="E59" s="32"/>
      <x:c r="F59" s="57" t="str">
        <x:f>IF(OR(D59="",E59="",D59=0),"",E59/D59)</x:f>
      </x:c>
      <x:c r="G59" s="32"/>
      <x:c r="H59" s="32"/>
      <x:c r="I59" s="55" t="str">
        <x:f>IF(A59="","",IF(AND(F59&gt;=1,OR(G59="",G59=0)),"COMPLETE",IF(F59="","OPEN","IN PROGRESS")))</x:f>
      </x:c>
    </x:row>
    <x:row r="60" ht="19" customHeight="1">
      <x:c r="A60" s="32"/>
      <x:c r="B60" s="32"/>
      <x:c r="C60" s="32"/>
      <x:c r="D60" s="32"/>
      <x:c r="E60" s="32"/>
      <x:c r="F60" s="57" t="str">
        <x:f>IF(OR(D60="",E60="",D60=0),"",E60/D60)</x:f>
      </x:c>
      <x:c r="G60" s="32"/>
      <x:c r="H60" s="32"/>
      <x:c r="I60" s="55" t="str">
        <x:f>IF(A60="","",IF(AND(F60&gt;=1,OR(G60="",G60=0)),"COMPLETE",IF(F60="","OPEN","IN PROGRESS")))</x:f>
      </x:c>
    </x:row>
    <x:row r="61" ht="19" customHeight="1">
      <x:c r="A61" s="32"/>
      <x:c r="B61" s="32"/>
      <x:c r="C61" s="32"/>
      <x:c r="D61" s="32"/>
      <x:c r="E61" s="32"/>
      <x:c r="F61" s="57" t="str">
        <x:f>IF(OR(D61="",E61="",D61=0),"",E61/D61)</x:f>
      </x:c>
      <x:c r="G61" s="32"/>
      <x:c r="H61" s="32"/>
      <x:c r="I61" s="55" t="str">
        <x:f>IF(A61="","",IF(AND(F61&gt;=1,OR(G61="",G61=0)),"COMPLETE",IF(F61="","OPEN","IN PROGRESS")))</x:f>
      </x:c>
    </x:row>
    <x:row r="62" ht="19" customHeight="1">
      <x:c r="A62" s="32"/>
      <x:c r="B62" s="32"/>
      <x:c r="C62" s="32"/>
      <x:c r="D62" s="32"/>
      <x:c r="E62" s="32"/>
      <x:c r="F62" s="57" t="str">
        <x:f>IF(OR(D62="",E62="",D62=0),"",E62/D62)</x:f>
      </x:c>
      <x:c r="G62" s="32"/>
      <x:c r="H62" s="32"/>
      <x:c r="I62" s="55" t="str">
        <x:f>IF(A62="","",IF(AND(F62&gt;=1,OR(G62="",G62=0)),"COMPLETE",IF(F62="","OPEN","IN PROGRESS")))</x:f>
      </x:c>
    </x:row>
    <x:row r="63" ht="19" customHeight="1">
      <x:c r="A63" s="32"/>
      <x:c r="B63" s="32"/>
      <x:c r="C63" s="32"/>
      <x:c r="D63" s="32"/>
      <x:c r="E63" s="32"/>
      <x:c r="F63" s="57" t="str">
        <x:f>IF(OR(D63="",E63="",D63=0),"",E63/D63)</x:f>
      </x:c>
      <x:c r="G63" s="32"/>
      <x:c r="H63" s="32"/>
      <x:c r="I63" s="55" t="str">
        <x:f>IF(A63="","",IF(AND(F63&gt;=1,OR(G63="",G63=0)),"COMPLETE",IF(F63="","OPEN","IN PROGRESS")))</x:f>
      </x:c>
    </x:row>
    <x:row r="64" ht="19" customHeight="1">
      <x:c r="A64" s="32"/>
      <x:c r="B64" s="32"/>
      <x:c r="C64" s="32"/>
      <x:c r="D64" s="32"/>
      <x:c r="E64" s="32"/>
      <x:c r="F64" s="57" t="str">
        <x:f>IF(OR(D64="",E64="",D64=0),"",E64/D64)</x:f>
      </x:c>
      <x:c r="G64" s="32"/>
      <x:c r="H64" s="32"/>
      <x:c r="I64" s="55" t="str">
        <x:f>IF(A64="","",IF(AND(F64&gt;=1,OR(G64="",G64=0)),"COMPLETE",IF(F64="","OPEN","IN PROGRESS")))</x:f>
      </x:c>
    </x:row>
    <x:row r="65" ht="19" customHeight="1">
      <x:c r="A65" s="32"/>
      <x:c r="B65" s="32"/>
      <x:c r="C65" s="32"/>
      <x:c r="D65" s="32"/>
      <x:c r="E65" s="32"/>
      <x:c r="F65" s="57" t="str">
        <x:f>IF(OR(D65="",E65="",D65=0),"",E65/D65)</x:f>
      </x:c>
      <x:c r="G65" s="32"/>
      <x:c r="H65" s="32"/>
      <x:c r="I65" s="55" t="str">
        <x:f>IF(A65="","",IF(AND(F65&gt;=1,OR(G65="",G65=0)),"COMPLETE",IF(F65="","OPEN","IN PROGRESS")))</x:f>
      </x:c>
    </x:row>
    <x:row r="66" ht="19" customHeight="1">
      <x:c r="A66" s="32"/>
      <x:c r="B66" s="32"/>
      <x:c r="C66" s="32"/>
      <x:c r="D66" s="32"/>
      <x:c r="E66" s="32"/>
      <x:c r="F66" s="57" t="str">
        <x:f>IF(OR(D66="",E66="",D66=0),"",E66/D66)</x:f>
      </x:c>
      <x:c r="G66" s="32"/>
      <x:c r="H66" s="32"/>
      <x:c r="I66" s="55" t="str">
        <x:f>IF(A66="","",IF(AND(F66&gt;=1,OR(G66="",G66=0)),"COMPLETE",IF(F66="","OPEN","IN PROGRESS")))</x:f>
      </x:c>
    </x:row>
    <x:row r="67" ht="19" customHeight="1">
      <x:c r="A67" s="32"/>
      <x:c r="B67" s="32"/>
      <x:c r="C67" s="32"/>
      <x:c r="D67" s="32"/>
      <x:c r="E67" s="32"/>
      <x:c r="F67" s="57" t="str">
        <x:f>IF(OR(D67="",E67="",D67=0),"",E67/D67)</x:f>
      </x:c>
      <x:c r="G67" s="32"/>
      <x:c r="H67" s="32"/>
      <x:c r="I67" s="55" t="str">
        <x:f>IF(A67="","",IF(AND(F67&gt;=1,OR(G67="",G67=0)),"COMPLETE",IF(F67="","OPEN","IN PROGRESS")))</x:f>
      </x:c>
    </x:row>
    <x:row r="68" ht="19" customHeight="1">
      <x:c r="A68" s="32"/>
      <x:c r="B68" s="32"/>
      <x:c r="C68" s="32"/>
      <x:c r="D68" s="32"/>
      <x:c r="E68" s="32"/>
      <x:c r="F68" s="57" t="str">
        <x:f>IF(OR(D68="",E68="",D68=0),"",E68/D68)</x:f>
      </x:c>
      <x:c r="G68" s="32"/>
      <x:c r="H68" s="32"/>
      <x:c r="I68" s="55" t="str">
        <x:f>IF(A68="","",IF(AND(F68&gt;=1,OR(G68="",G68=0)),"COMPLETE",IF(F68="","OPEN","IN PROGRESS")))</x:f>
      </x:c>
    </x:row>
    <x:row r="69" ht="19" customHeight="1">
      <x:c r="A69" s="32"/>
      <x:c r="B69" s="32"/>
      <x:c r="C69" s="32"/>
      <x:c r="D69" s="32"/>
      <x:c r="E69" s="32"/>
      <x:c r="F69" s="57" t="str">
        <x:f>IF(OR(D69="",E69="",D69=0),"",E69/D69)</x:f>
      </x:c>
      <x:c r="G69" s="32"/>
      <x:c r="H69" s="32"/>
      <x:c r="I69" s="55" t="str">
        <x:f>IF(A69="","",IF(AND(F69&gt;=1,OR(G69="",G69=0)),"COMPLETE",IF(F69="","OPEN","IN PROGRESS")))</x:f>
      </x:c>
    </x:row>
    <x:row r="70" ht="19" customHeight="1">
      <x:c r="A70" s="32"/>
      <x:c r="B70" s="32"/>
      <x:c r="C70" s="32"/>
      <x:c r="D70" s="32"/>
      <x:c r="E70" s="32"/>
      <x:c r="F70" s="57" t="str">
        <x:f>IF(OR(D70="",E70="",D70=0),"",E70/D70)</x:f>
      </x:c>
      <x:c r="G70" s="32"/>
      <x:c r="H70" s="32"/>
      <x:c r="I70" s="55" t="str">
        <x:f>IF(A70="","",IF(AND(F70&gt;=1,OR(G70="",G70=0)),"COMPLETE",IF(F70="","OPEN","IN PROGRESS")))</x:f>
      </x:c>
    </x:row>
    <x:row r="71" ht="19" customHeight="1">
      <x:c r="A71" s="32"/>
      <x:c r="B71" s="32"/>
      <x:c r="C71" s="32"/>
      <x:c r="D71" s="32"/>
      <x:c r="E71" s="32"/>
      <x:c r="F71" s="57" t="str">
        <x:f>IF(OR(D71="",E71="",D71=0),"",E71/D71)</x:f>
      </x:c>
      <x:c r="G71" s="32"/>
      <x:c r="H71" s="32"/>
      <x:c r="I71" s="55" t="str">
        <x:f>IF(A71="","",IF(AND(F71&gt;=1,OR(G71="",G71=0)),"COMPLETE",IF(F71="","OPEN","IN PROGRESS")))</x:f>
      </x:c>
    </x:row>
    <x:row r="72" ht="19" customHeight="1">
      <x:c r="A72" s="32"/>
      <x:c r="B72" s="32"/>
      <x:c r="C72" s="32"/>
      <x:c r="D72" s="32"/>
      <x:c r="E72" s="32"/>
      <x:c r="F72" s="57" t="str">
        <x:f>IF(OR(D72="",E72="",D72=0),"",E72/D72)</x:f>
      </x:c>
      <x:c r="G72" s="32"/>
      <x:c r="H72" s="32"/>
      <x:c r="I72" s="55" t="str">
        <x:f>IF(A72="","",IF(AND(F72&gt;=1,OR(G72="",G72=0)),"COMPLETE",IF(F72="","OPEN","IN PROGRESS")))</x:f>
      </x:c>
    </x:row>
    <x:row r="73" ht="19" customHeight="1">
      <x:c r="A73" s="32"/>
      <x:c r="B73" s="32"/>
      <x:c r="C73" s="32"/>
      <x:c r="D73" s="32"/>
      <x:c r="E73" s="32"/>
      <x:c r="F73" s="57" t="str">
        <x:f>IF(OR(D73="",E73="",D73=0),"",E73/D73)</x:f>
      </x:c>
      <x:c r="G73" s="32"/>
      <x:c r="H73" s="32"/>
      <x:c r="I73" s="55" t="str">
        <x:f>IF(A73="","",IF(AND(F73&gt;=1,OR(G73="",G73=0)),"COMPLETE",IF(F73="","OPEN","IN PROGRESS")))</x:f>
      </x:c>
    </x:row>
    <x:row r="74" ht="19" customHeight="1">
      <x:c r="A74" s="32"/>
      <x:c r="B74" s="32"/>
      <x:c r="C74" s="32"/>
      <x:c r="D74" s="32"/>
      <x:c r="E74" s="32"/>
      <x:c r="F74" s="57" t="str">
        <x:f>IF(OR(D74="",E74="",D74=0),"",E74/D74)</x:f>
      </x:c>
      <x:c r="G74" s="32"/>
      <x:c r="H74" s="32"/>
      <x:c r="I74" s="55" t="str">
        <x:f>IF(A74="","",IF(AND(F74&gt;=1,OR(G74="",G74=0)),"COMPLETE",IF(F74="","OPEN","IN PROGRESS")))</x:f>
      </x:c>
    </x:row>
    <x:row r="75" ht="19" customHeight="1">
      <x:c r="A75" s="32"/>
      <x:c r="B75" s="32"/>
      <x:c r="C75" s="32"/>
      <x:c r="D75" s="32"/>
      <x:c r="E75" s="32"/>
      <x:c r="F75" s="57" t="str">
        <x:f>IF(OR(D75="",E75="",D75=0),"",E75/D75)</x:f>
      </x:c>
      <x:c r="G75" s="32"/>
      <x:c r="H75" s="32"/>
      <x:c r="I75" s="55" t="str">
        <x:f>IF(A75="","",IF(AND(F75&gt;=1,OR(G75="",G75=0)),"COMPLETE",IF(F75="","OPEN","IN PROGRESS")))</x:f>
      </x:c>
    </x:row>
    <x:row r="76" ht="19" customHeight="1">
      <x:c r="A76" s="32"/>
      <x:c r="B76" s="32"/>
      <x:c r="C76" s="32"/>
      <x:c r="D76" s="32"/>
      <x:c r="E76" s="32"/>
      <x:c r="F76" s="57" t="str">
        <x:f>IF(OR(D76="",E76="",D76=0),"",E76/D76)</x:f>
      </x:c>
      <x:c r="G76" s="32"/>
      <x:c r="H76" s="32"/>
      <x:c r="I76" s="55" t="str">
        <x:f>IF(A76="","",IF(AND(F76&gt;=1,OR(G76="",G76=0)),"COMPLETE",IF(F76="","OPEN","IN PROGRESS")))</x:f>
      </x:c>
    </x:row>
    <x:row r="77" ht="19" customHeight="1">
      <x:c r="A77" s="32"/>
      <x:c r="B77" s="32"/>
      <x:c r="C77" s="32"/>
      <x:c r="D77" s="32"/>
      <x:c r="E77" s="32"/>
      <x:c r="F77" s="57" t="str">
        <x:f>IF(OR(D77="",E77="",D77=0),"",E77/D77)</x:f>
      </x:c>
      <x:c r="G77" s="32"/>
      <x:c r="H77" s="32"/>
      <x:c r="I77" s="55" t="str">
        <x:f>IF(A77="","",IF(AND(F77&gt;=1,OR(G77="",G77=0)),"COMPLETE",IF(F77="","OPEN","IN PROGRESS")))</x:f>
      </x:c>
    </x:row>
    <x:row r="78" ht="19" customHeight="1">
      <x:c r="A78" s="32"/>
      <x:c r="B78" s="32"/>
      <x:c r="C78" s="32"/>
      <x:c r="D78" s="32"/>
      <x:c r="E78" s="32"/>
      <x:c r="F78" s="57" t="str">
        <x:f>IF(OR(D78="",E78="",D78=0),"",E78/D78)</x:f>
      </x:c>
      <x:c r="G78" s="32"/>
      <x:c r="H78" s="32"/>
      <x:c r="I78" s="55" t="str">
        <x:f>IF(A78="","",IF(AND(F78&gt;=1,OR(G78="",G78=0)),"COMPLETE",IF(F78="","OPEN","IN PROGRESS")))</x:f>
      </x:c>
    </x:row>
    <x:row r="79" ht="19" customHeight="1">
      <x:c r="A79" s="32"/>
      <x:c r="B79" s="32"/>
      <x:c r="C79" s="32"/>
      <x:c r="D79" s="32"/>
      <x:c r="E79" s="32"/>
      <x:c r="F79" s="57" t="str">
        <x:f>IF(OR(D79="",E79="",D79=0),"",E79/D79)</x:f>
      </x:c>
      <x:c r="G79" s="32"/>
      <x:c r="H79" s="32"/>
      <x:c r="I79" s="55" t="str">
        <x:f>IF(A79="","",IF(AND(F79&gt;=1,OR(G79="",G79=0)),"COMPLETE",IF(F79="","OPEN","IN PROGRESS")))</x:f>
      </x:c>
    </x:row>
    <x:row r="80" ht="19" customHeight="1">
      <x:c r="A80" s="32"/>
      <x:c r="B80" s="32"/>
      <x:c r="C80" s="32"/>
      <x:c r="D80" s="32"/>
      <x:c r="E80" s="32"/>
      <x:c r="F80" s="57" t="str">
        <x:f>IF(OR(D80="",E80="",D80=0),"",E80/D80)</x:f>
      </x:c>
      <x:c r="G80" s="32"/>
      <x:c r="H80" s="32"/>
      <x:c r="I80" s="55" t="str">
        <x:f>IF(A80="","",IF(AND(F80&gt;=1,OR(G80="",G80=0)),"COMPLETE",IF(F80="","OPEN","IN PROGRESS")))</x:f>
      </x:c>
    </x:row>
    <x:row r="81" ht="19" customHeight="1">
      <x:c r="A81" s="32"/>
      <x:c r="B81" s="32"/>
      <x:c r="C81" s="32"/>
      <x:c r="D81" s="32"/>
      <x:c r="E81" s="32"/>
      <x:c r="F81" s="57" t="str">
        <x:f>IF(OR(D81="",E81="",D81=0),"",E81/D81)</x:f>
      </x:c>
      <x:c r="G81" s="32"/>
      <x:c r="H81" s="32"/>
      <x:c r="I81" s="55" t="str">
        <x:f>IF(A81="","",IF(AND(F81&gt;=1,OR(G81="",G81=0)),"COMPLETE",IF(F81="","OPEN","IN PROGRESS")))</x:f>
      </x:c>
    </x:row>
    <x:row r="82" ht="19" customHeight="1">
      <x:c r="A82" s="32"/>
      <x:c r="B82" s="32"/>
      <x:c r="C82" s="32"/>
      <x:c r="D82" s="32"/>
      <x:c r="E82" s="32"/>
      <x:c r="F82" s="57" t="str">
        <x:f>IF(OR(D82="",E82="",D82=0),"",E82/D82)</x:f>
      </x:c>
      <x:c r="G82" s="32"/>
      <x:c r="H82" s="32"/>
      <x:c r="I82" s="55" t="str">
        <x:f>IF(A82="","",IF(AND(F82&gt;=1,OR(G82="",G82=0)),"COMPLETE",IF(F82="","OPEN","IN PROGRESS")))</x:f>
      </x:c>
    </x:row>
    <x:row r="83" ht="19" customHeight="1">
      <x:c r="A83" s="32"/>
      <x:c r="B83" s="32"/>
      <x:c r="C83" s="32"/>
      <x:c r="D83" s="32"/>
      <x:c r="E83" s="32"/>
      <x:c r="F83" s="57" t="str">
        <x:f>IF(OR(D83="",E83="",D83=0),"",E83/D83)</x:f>
      </x:c>
      <x:c r="G83" s="32"/>
      <x:c r="H83" s="32"/>
      <x:c r="I83" s="55" t="str">
        <x:f>IF(A83="","",IF(AND(F83&gt;=1,OR(G83="",G83=0)),"COMPLETE",IF(F83="","OPEN","IN PROGRESS")))</x:f>
      </x:c>
    </x:row>
    <x:row r="84" ht="19" customHeight="1">
      <x:c r="A84" s="32"/>
      <x:c r="B84" s="32"/>
      <x:c r="C84" s="32"/>
      <x:c r="D84" s="32"/>
      <x:c r="E84" s="32"/>
      <x:c r="F84" s="57" t="str">
        <x:f>IF(OR(D84="",E84="",D84=0),"",E84/D84)</x:f>
      </x:c>
      <x:c r="G84" s="32"/>
      <x:c r="H84" s="32"/>
      <x:c r="I84" s="55" t="str">
        <x:f>IF(A84="","",IF(AND(F84&gt;=1,OR(G84="",G84=0)),"COMPLETE",IF(F84="","OPEN","IN PROGRESS")))</x:f>
      </x:c>
    </x:row>
    <x:row r="85" ht="19" customHeight="1">
      <x:c r="A85" s="32"/>
      <x:c r="B85" s="32"/>
      <x:c r="C85" s="32"/>
      <x:c r="D85" s="32"/>
      <x:c r="E85" s="32"/>
      <x:c r="F85" s="57" t="str">
        <x:f>IF(OR(D85="",E85="",D85=0),"",E85/D85)</x:f>
      </x:c>
      <x:c r="G85" s="32"/>
      <x:c r="H85" s="32"/>
      <x:c r="I85" s="55" t="str">
        <x:f>IF(A85="","",IF(AND(F85&gt;=1,OR(G85="",G85=0)),"COMPLETE",IF(F85="","OPEN","IN PROGRESS")))</x:f>
      </x:c>
    </x:row>
    <x:row r="86" ht="19" customHeight="1">
      <x:c r="A86" s="32"/>
      <x:c r="B86" s="32"/>
      <x:c r="C86" s="32"/>
      <x:c r="D86" s="32"/>
      <x:c r="E86" s="32"/>
      <x:c r="F86" s="57" t="str">
        <x:f>IF(OR(D86="",E86="",D86=0),"",E86/D86)</x:f>
      </x:c>
      <x:c r="G86" s="32"/>
      <x:c r="H86" s="32"/>
      <x:c r="I86" s="55" t="str">
        <x:f>IF(A86="","",IF(AND(F86&gt;=1,OR(G86="",G86=0)),"COMPLETE",IF(F86="","OPEN","IN PROGRESS")))</x:f>
      </x:c>
    </x:row>
    <x:row r="87" ht="19" customHeight="1">
      <x:c r="A87" s="32"/>
      <x:c r="B87" s="32"/>
      <x:c r="C87" s="32"/>
      <x:c r="D87" s="32"/>
      <x:c r="E87" s="32"/>
      <x:c r="F87" s="57" t="str">
        <x:f>IF(OR(D87="",E87="",D87=0),"",E87/D87)</x:f>
      </x:c>
      <x:c r="G87" s="32"/>
      <x:c r="H87" s="32"/>
      <x:c r="I87" s="55" t="str">
        <x:f>IF(A87="","",IF(AND(F87&gt;=1,OR(G87="",G87=0)),"COMPLETE",IF(F87="","OPEN","IN PROGRESS")))</x:f>
      </x:c>
    </x:row>
    <x:row r="88" ht="19" customHeight="1">
      <x:c r="A88" s="32"/>
      <x:c r="B88" s="32"/>
      <x:c r="C88" s="32"/>
      <x:c r="D88" s="32"/>
      <x:c r="E88" s="32"/>
      <x:c r="F88" s="57" t="str">
        <x:f>IF(OR(D88="",E88="",D88=0),"",E88/D88)</x:f>
      </x:c>
      <x:c r="G88" s="32"/>
      <x:c r="H88" s="32"/>
      <x:c r="I88" s="55" t="str">
        <x:f>IF(A88="","",IF(AND(F88&gt;=1,OR(G88="",G88=0)),"COMPLETE",IF(F88="","OPEN","IN PROGRESS")))</x:f>
      </x:c>
    </x:row>
    <x:row r="89" ht="19" customHeight="1">
      <x:c r="A89" s="32"/>
      <x:c r="B89" s="32"/>
      <x:c r="C89" s="32"/>
      <x:c r="D89" s="32"/>
      <x:c r="E89" s="32"/>
      <x:c r="F89" s="57" t="str">
        <x:f>IF(OR(D89="",E89="",D89=0),"",E89/D89)</x:f>
      </x:c>
      <x:c r="G89" s="32"/>
      <x:c r="H89" s="32"/>
      <x:c r="I89" s="55" t="str">
        <x:f>IF(A89="","",IF(AND(F89&gt;=1,OR(G89="",G89=0)),"COMPLETE",IF(F89="","OPEN","IN PROGRESS")))</x:f>
      </x:c>
    </x:row>
    <x:row r="90" ht="19" customHeight="1">
      <x:c r="A90" s="32"/>
      <x:c r="B90" s="32"/>
      <x:c r="C90" s="32"/>
      <x:c r="D90" s="32"/>
      <x:c r="E90" s="32"/>
      <x:c r="F90" s="57" t="str">
        <x:f>IF(OR(D90="",E90="",D90=0),"",E90/D90)</x:f>
      </x:c>
      <x:c r="G90" s="32"/>
      <x:c r="H90" s="32"/>
      <x:c r="I90" s="55" t="str">
        <x:f>IF(A90="","",IF(AND(F90&gt;=1,OR(G90="",G90=0)),"COMPLETE",IF(F90="","OPEN","IN PROGRESS")))</x:f>
      </x:c>
    </x:row>
    <x:row r="91" ht="19" customHeight="1">
      <x:c r="A91" s="32"/>
      <x:c r="B91" s="32"/>
      <x:c r="C91" s="32"/>
      <x:c r="D91" s="32"/>
      <x:c r="E91" s="32"/>
      <x:c r="F91" s="57" t="str">
        <x:f>IF(OR(D91="",E91="",D91=0),"",E91/D91)</x:f>
      </x:c>
      <x:c r="G91" s="32"/>
      <x:c r="H91" s="32"/>
      <x:c r="I91" s="55" t="str">
        <x:f>IF(A91="","",IF(AND(F91&gt;=1,OR(G91="",G91=0)),"COMPLETE",IF(F91="","OPEN","IN PROGRESS")))</x:f>
      </x:c>
    </x:row>
    <x:row r="92" ht="19" customHeight="1">
      <x:c r="A92" s="32"/>
      <x:c r="B92" s="32"/>
      <x:c r="C92" s="32"/>
      <x:c r="D92" s="32"/>
      <x:c r="E92" s="32"/>
      <x:c r="F92" s="57" t="str">
        <x:f>IF(OR(D92="",E92="",D92=0),"",E92/D92)</x:f>
      </x:c>
      <x:c r="G92" s="32"/>
      <x:c r="H92" s="32"/>
      <x:c r="I92" s="55" t="str">
        <x:f>IF(A92="","",IF(AND(F92&gt;=1,OR(G92="",G92=0)),"COMPLETE",IF(F92="","OPEN","IN PROGRESS")))</x:f>
      </x:c>
    </x:row>
    <x:row r="93" ht="19" customHeight="1">
      <x:c r="A93" s="32"/>
      <x:c r="B93" s="32"/>
      <x:c r="C93" s="32"/>
      <x:c r="D93" s="32"/>
      <x:c r="E93" s="32"/>
      <x:c r="F93" s="57" t="str">
        <x:f>IF(OR(D93="",E93="",D93=0),"",E93/D93)</x:f>
      </x:c>
      <x:c r="G93" s="32"/>
      <x:c r="H93" s="32"/>
      <x:c r="I93" s="55" t="str">
        <x:f>IF(A93="","",IF(AND(F93&gt;=1,OR(G93="",G93=0)),"COMPLETE",IF(F93="","OPEN","IN PROGRESS")))</x:f>
      </x:c>
    </x:row>
    <x:row r="94" ht="19" customHeight="1">
      <x:c r="A94" s="32"/>
      <x:c r="B94" s="32"/>
      <x:c r="C94" s="32"/>
      <x:c r="D94" s="32"/>
      <x:c r="E94" s="32"/>
      <x:c r="F94" s="57" t="str">
        <x:f>IF(OR(D94="",E94="",D94=0),"",E94/D94)</x:f>
      </x:c>
      <x:c r="G94" s="32"/>
      <x:c r="H94" s="32"/>
      <x:c r="I94" s="55" t="str">
        <x:f>IF(A94="","",IF(AND(F94&gt;=1,OR(G94="",G94=0)),"COMPLETE",IF(F94="","OPEN","IN PROGRESS")))</x:f>
      </x:c>
    </x:row>
    <x:row r="95" ht="19" customHeight="1">
      <x:c r="A95" s="32"/>
      <x:c r="B95" s="32"/>
      <x:c r="C95" s="32"/>
      <x:c r="D95" s="32"/>
      <x:c r="E95" s="32"/>
      <x:c r="F95" s="57" t="str">
        <x:f>IF(OR(D95="",E95="",D95=0),"",E95/D95)</x:f>
      </x:c>
      <x:c r="G95" s="32"/>
      <x:c r="H95" s="32"/>
      <x:c r="I95" s="55" t="str">
        <x:f>IF(A95="","",IF(AND(F95&gt;=1,OR(G95="",G95=0)),"COMPLETE",IF(F95="","OPEN","IN PROGRESS")))</x:f>
      </x:c>
    </x:row>
    <x:row r="96" ht="19" customHeight="1">
      <x:c r="A96" s="32"/>
      <x:c r="B96" s="32"/>
      <x:c r="C96" s="32"/>
      <x:c r="D96" s="32"/>
      <x:c r="E96" s="32"/>
      <x:c r="F96" s="57" t="str">
        <x:f>IF(OR(D96="",E96="",D96=0),"",E96/D96)</x:f>
      </x:c>
      <x:c r="G96" s="32"/>
      <x:c r="H96" s="32"/>
      <x:c r="I96" s="55" t="str">
        <x:f>IF(A96="","",IF(AND(F96&gt;=1,OR(G96="",G96=0)),"COMPLETE",IF(F96="","OPEN","IN PROGRESS")))</x:f>
      </x:c>
    </x:row>
    <x:row r="97" ht="19" customHeight="1">
      <x:c r="A97" s="32"/>
      <x:c r="B97" s="32"/>
      <x:c r="C97" s="32"/>
      <x:c r="D97" s="32"/>
      <x:c r="E97" s="32"/>
      <x:c r="F97" s="57" t="str">
        <x:f>IF(OR(D97="",E97="",D97=0),"",E97/D97)</x:f>
      </x:c>
      <x:c r="G97" s="32"/>
      <x:c r="H97" s="32"/>
      <x:c r="I97" s="55" t="str">
        <x:f>IF(A97="","",IF(AND(F97&gt;=1,OR(G97="",G97=0)),"COMPLETE",IF(F97="","OPEN","IN PROGRESS")))</x:f>
      </x:c>
    </x:row>
    <x:row r="98" ht="19" customHeight="1">
      <x:c r="A98" s="32"/>
      <x:c r="B98" s="32"/>
      <x:c r="C98" s="32"/>
      <x:c r="D98" s="32"/>
      <x:c r="E98" s="32"/>
      <x:c r="F98" s="57" t="str">
        <x:f>IF(OR(D98="",E98="",D98=0),"",E98/D98)</x:f>
      </x:c>
      <x:c r="G98" s="32"/>
      <x:c r="H98" s="32"/>
      <x:c r="I98" s="55" t="str">
        <x:f>IF(A98="","",IF(AND(F98&gt;=1,OR(G98="",G98=0)),"COMPLETE",IF(F98="","OPEN","IN PROGRESS")))</x:f>
      </x:c>
    </x:row>
    <x:row r="99" ht="19" customHeight="1">
      <x:c r="A99" s="32"/>
      <x:c r="B99" s="32"/>
      <x:c r="C99" s="32"/>
      <x:c r="D99" s="32"/>
      <x:c r="E99" s="32"/>
      <x:c r="F99" s="57" t="str">
        <x:f>IF(OR(D99="",E99="",D99=0),"",E99/D99)</x:f>
      </x:c>
      <x:c r="G99" s="32"/>
      <x:c r="H99" s="32"/>
      <x:c r="I99" s="55" t="str">
        <x:f>IF(A99="","",IF(AND(F99&gt;=1,OR(G99="",G99=0)),"COMPLETE",IF(F99="","OPEN","IN PROGRESS")))</x:f>
      </x:c>
    </x:row>
    <x:row r="100" ht="19" customHeight="1">
      <x:c r="A100" s="32"/>
      <x:c r="B100" s="32"/>
      <x:c r="C100" s="32"/>
      <x:c r="D100" s="32"/>
      <x:c r="E100" s="32"/>
      <x:c r="F100" s="57" t="str">
        <x:f>IF(OR(D100="",E100="",D100=0),"",E100/D100)</x:f>
      </x:c>
      <x:c r="G100" s="32"/>
      <x:c r="H100" s="32"/>
      <x:c r="I100" s="55" t="str">
        <x:f>IF(A100="","",IF(AND(F100&gt;=1,OR(G100="",G100=0)),"COMPLETE",IF(F100="","OPEN","IN PROGRESS")))</x:f>
      </x:c>
    </x:row>
    <x:row r="101" ht="19" customHeight="1">
      <x:c r="A101" s="32"/>
      <x:c r="B101" s="32"/>
      <x:c r="C101" s="32"/>
      <x:c r="D101" s="32"/>
      <x:c r="E101" s="32"/>
      <x:c r="F101" s="57" t="str">
        <x:f>IF(OR(D101="",E101="",D101=0),"",E101/D101)</x:f>
      </x:c>
      <x:c r="G101" s="32"/>
      <x:c r="H101" s="32"/>
      <x:c r="I101" s="55" t="str">
        <x:f>IF(A101="","",IF(AND(F101&gt;=1,OR(G101="",G101=0)),"COMPLETE",IF(F101="","OPEN","IN PROGRESS")))</x:f>
      </x:c>
    </x:row>
    <x:row r="102" ht="19" customHeight="1">
      <x:c r="A102" s="32"/>
      <x:c r="B102" s="32"/>
      <x:c r="C102" s="32"/>
      <x:c r="D102" s="32"/>
      <x:c r="E102" s="32"/>
      <x:c r="F102" s="57" t="str">
        <x:f>IF(OR(D102="",E102="",D102=0),"",E102/D102)</x:f>
      </x:c>
      <x:c r="G102" s="32"/>
      <x:c r="H102" s="32"/>
      <x:c r="I102" s="55" t="str">
        <x:f>IF(A102="","",IF(AND(F102&gt;=1,OR(G102="",G102=0)),"COMPLETE",IF(F102="","OPEN","IN PROGRESS")))</x:f>
      </x:c>
    </x:row>
    <x:row r="103" ht="19" customHeight="1">
      <x:c r="A103" s="32"/>
      <x:c r="B103" s="32"/>
      <x:c r="C103" s="32"/>
      <x:c r="D103" s="32"/>
      <x:c r="E103" s="32"/>
      <x:c r="F103" s="57" t="str">
        <x:f>IF(OR(D103="",E103="",D103=0),"",E103/D103)</x:f>
      </x:c>
      <x:c r="G103" s="32"/>
      <x:c r="H103" s="32"/>
      <x:c r="I103" s="55" t="str">
        <x:f>IF(A103="","",IF(AND(F103&gt;=1,OR(G103="",G103=0)),"COMPLETE",IF(F103="","OPEN","IN PROGRESS")))</x:f>
      </x:c>
    </x:row>
    <x:row r="104" ht="19" customHeight="1">
      <x:c r="A104" s="32"/>
      <x:c r="B104" s="32"/>
      <x:c r="C104" s="32"/>
      <x:c r="D104" s="32"/>
      <x:c r="E104" s="32"/>
      <x:c r="F104" s="57" t="str">
        <x:f>IF(OR(D104="",E104="",D104=0),"",E104/D104)</x:f>
      </x:c>
      <x:c r="G104" s="32"/>
      <x:c r="H104" s="32"/>
      <x:c r="I104" s="55" t="str">
        <x:f>IF(A104="","",IF(AND(F104&gt;=1,OR(G104="",G104=0)),"COMPLETE",IF(F104="","OPEN","IN PROGRESS")))</x:f>
      </x:c>
    </x:row>
    <x:row r="105">
      <x:c r="F105" s="58" t="str">
        <x:f>IF(OR(D105="",E105="",D105=0),"",E105/D105)</x:f>
      </x:c>
      <x:c r="I105" s="56" t="str">
        <x:f>IF(A105="","",IF(AND(F105&gt;=1,OR(G105="",G105=0)),"COMPLETE",IF(F105="","OPEN","IN PROGRESS")))</x:f>
      </x:c>
    </x:row>
    <x:row r="106">
      <x:c r="F106" s="58" t="str">
        <x:f>IF(OR(D106="",E106="",D106=0),"",E106/D106)</x:f>
      </x:c>
      <x:c r="I106" s="56" t="str">
        <x:f>IF(A106="","",IF(AND(F106&gt;=1,OR(G106="",G106=0)),"COMPLETE",IF(F106="","OPEN","IN PROGRESS")))</x:f>
      </x:c>
    </x:row>
    <x:row r="107">
      <x:c r="F107" s="58" t="str">
        <x:f>IF(OR(D107="",E107="",D107=0),"",E107/D107)</x:f>
      </x:c>
      <x:c r="I107" s="56" t="str">
        <x:f>IF(A107="","",IF(AND(F107&gt;=1,OR(G107="",G107=0)),"COMPLETE",IF(F107="","OPEN","IN PROGRESS")))</x:f>
      </x:c>
    </x:row>
    <x:row r="108">
      <x:c r="F108" s="58" t="str">
        <x:f>IF(OR(D108="",E108="",D108=0),"",E108/D108)</x:f>
      </x:c>
      <x:c r="I108" s="56" t="str">
        <x:f>IF(A108="","",IF(AND(F108&gt;=1,OR(G108="",G108=0)),"COMPLETE",IF(F108="","OPEN","IN PROGRESS")))</x:f>
      </x:c>
    </x:row>
    <x:row r="109">
      <x:c r="F109" s="58" t="str">
        <x:f>IF(OR(D109="",E109="",D109=0),"",E109/D109)</x:f>
      </x:c>
      <x:c r="I109" s="56" t="str">
        <x:f>IF(A109="","",IF(AND(F109&gt;=1,OR(G109="",G109=0)),"COMPLETE",IF(F109="","OPEN","IN PROGRESS")))</x:f>
      </x:c>
    </x:row>
    <x:row r="110">
      <x:c r="F110" s="58" t="str">
        <x:f>IF(OR(D110="",E110="",D110=0),"",E110/D110)</x:f>
      </x:c>
      <x:c r="I110" s="56" t="str">
        <x:f>IF(A110="","",IF(AND(F110&gt;=1,OR(G110="",G110=0)),"COMPLETE",IF(F110="","OPEN","IN PROGRESS")))</x:f>
      </x:c>
    </x:row>
    <x:row r="111">
      <x:c r="F111" s="58" t="str">
        <x:f>IF(OR(D111="",E111="",D111=0),"",E111/D111)</x:f>
      </x:c>
      <x:c r="I111" s="56" t="str">
        <x:f>IF(A111="","",IF(AND(F111&gt;=1,OR(G111="",G111=0)),"COMPLETE",IF(F111="","OPEN","IN PROGRESS")))</x:f>
      </x:c>
    </x:row>
    <x:row r="112">
      <x:c r="F112" s="58" t="str">
        <x:f>IF(OR(D112="",E112="",D112=0),"",E112/D112)</x:f>
      </x:c>
      <x:c r="I112" s="56" t="str">
        <x:f>IF(A112="","",IF(AND(F112&gt;=1,OR(G112="",G112=0)),"COMPLETE",IF(F112="","OPEN","IN PROGRESS")))</x:f>
      </x:c>
    </x:row>
    <x:row r="113">
      <x:c r="F113" s="58" t="str">
        <x:f>IF(OR(D113="",E113="",D113=0),"",E113/D113)</x:f>
      </x:c>
      <x:c r="I113" s="56" t="str">
        <x:f>IF(A113="","",IF(AND(F113&gt;=1,OR(G113="",G113=0)),"COMPLETE",IF(F113="","OPEN","IN PROGRESS")))</x:f>
      </x:c>
    </x:row>
    <x:row r="114">
      <x:c r="F114" s="58" t="str">
        <x:f>IF(OR(D114="",E114="",D114=0),"",E114/D114)</x:f>
      </x:c>
      <x:c r="I114" s="56" t="str">
        <x:f>IF(A114="","",IF(AND(F114&gt;=1,OR(G114="",G114=0)),"COMPLETE",IF(F114="","OPEN","IN PROGRESS")))</x:f>
      </x:c>
    </x:row>
    <x:row r="115">
      <x:c r="F115" s="58" t="str">
        <x:f>IF(OR(D115="",E115="",D115=0),"",E115/D115)</x:f>
      </x:c>
      <x:c r="I115" s="56" t="str">
        <x:f>IF(A115="","",IF(AND(F115&gt;=1,OR(G115="",G115=0)),"COMPLETE",IF(F115="","OPEN","IN PROGRESS")))</x:f>
      </x:c>
    </x:row>
    <x:row r="116">
      <x:c r="F116" s="58" t="str">
        <x:f>IF(OR(D116="",E116="",D116=0),"",E116/D116)</x:f>
      </x:c>
      <x:c r="I116" s="56" t="str">
        <x:f>IF(A116="","",IF(AND(F116&gt;=1,OR(G116="",G116=0)),"COMPLETE",IF(F116="","OPEN","IN PROGRESS")))</x:f>
      </x:c>
    </x:row>
    <x:row r="117">
      <x:c r="F117" s="58" t="str">
        <x:f>IF(OR(D117="",E117="",D117=0),"",E117/D117)</x:f>
      </x:c>
      <x:c r="I117" s="56" t="str">
        <x:f>IF(A117="","",IF(AND(F117&gt;=1,OR(G117="",G117=0)),"COMPLETE",IF(F117="","OPEN","IN PROGRESS")))</x:f>
      </x:c>
    </x:row>
    <x:row r="118">
      <x:c r="F118" s="58" t="str">
        <x:f>IF(OR(D118="",E118="",D118=0),"",E118/D118)</x:f>
      </x:c>
      <x:c r="I118" s="56" t="str">
        <x:f>IF(A118="","",IF(AND(F118&gt;=1,OR(G118="",G118=0)),"COMPLETE",IF(F118="","OPEN","IN PROGRESS")))</x:f>
      </x:c>
    </x:row>
    <x:row r="119">
      <x:c r="F119" s="58" t="str">
        <x:f>IF(OR(D119="",E119="",D119=0),"",E119/D119)</x:f>
      </x:c>
      <x:c r="I119" s="56" t="str">
        <x:f>IF(A119="","",IF(AND(F119&gt;=1,OR(G119="",G119=0)),"COMPLETE",IF(F119="","OPEN","IN PROGRESS")))</x:f>
      </x:c>
    </x:row>
    <x:row r="120">
      <x:c r="F120" s="58" t="str">
        <x:f>IF(OR(D120="",E120="",D120=0),"",E120/D120)</x:f>
      </x:c>
      <x:c r="I120" s="56" t="str">
        <x:f>IF(A120="","",IF(AND(F120&gt;=1,OR(G120="",G120=0)),"COMPLETE",IF(F120="","OPEN","IN PROGRESS")))</x:f>
      </x:c>
    </x:row>
    <x:row r="121">
      <x:c r="F121" s="58" t="str">
        <x:f>IF(OR(D121="",E121="",D121=0),"",E121/D121)</x:f>
      </x:c>
      <x:c r="I121" s="56" t="str">
        <x:f>IF(A121="","",IF(AND(F121&gt;=1,OR(G121="",G121=0)),"COMPLETE",IF(F121="","OPEN","IN PROGRESS")))</x:f>
      </x:c>
    </x:row>
    <x:row r="122">
      <x:c r="F122" s="58" t="str">
        <x:f>IF(OR(D122="",E122="",D122=0),"",E122/D122)</x:f>
      </x:c>
      <x:c r="I122" s="56" t="str">
        <x:f>IF(A122="","",IF(AND(F122&gt;=1,OR(G122="",G122=0)),"COMPLETE",IF(F122="","OPEN","IN PROGRESS")))</x:f>
      </x:c>
    </x:row>
    <x:row r="123">
      <x:c r="F123" s="58" t="str">
        <x:f>IF(OR(D123="",E123="",D123=0),"",E123/D123)</x:f>
      </x:c>
      <x:c r="I123" s="56" t="str">
        <x:f>IF(A123="","",IF(AND(F123&gt;=1,OR(G123="",G123=0)),"COMPLETE",IF(F123="","OPEN","IN PROGRESS")))</x:f>
      </x:c>
    </x:row>
    <x:row r="124">
      <x:c r="F124" s="58" t="str">
        <x:f>IF(OR(D124="",E124="",D124=0),"",E124/D124)</x:f>
      </x:c>
      <x:c r="I124" s="56" t="str">
        <x:f>IF(A124="","",IF(AND(F124&gt;=1,OR(G124="",G124=0)),"COMPLETE",IF(F124="","OPEN","IN PROGRESS")))</x:f>
      </x:c>
    </x:row>
    <x:row r="125">
      <x:c r="F125" s="58" t="str">
        <x:f>IF(OR(D125="",E125="",D125=0),"",E125/D125)</x:f>
      </x:c>
      <x:c r="I125" s="56" t="str">
        <x:f>IF(A125="","",IF(AND(F125&gt;=1,OR(G125="",G125=0)),"COMPLETE",IF(F125="","OPEN","IN PROGRESS")))</x:f>
      </x:c>
    </x:row>
    <x:row r="126">
      <x:c r="F126" s="58" t="str">
        <x:f>IF(OR(D126="",E126="",D126=0),"",E126/D126)</x:f>
      </x:c>
      <x:c r="I126" s="56" t="str">
        <x:f>IF(A126="","",IF(AND(F126&gt;=1,OR(G126="",G126=0)),"COMPLETE",IF(F126="","OPEN","IN PROGRESS")))</x:f>
      </x:c>
    </x:row>
    <x:row r="127">
      <x:c r="F127" s="58" t="str">
        <x:f>IF(OR(D127="",E127="",D127=0),"",E127/D127)</x:f>
      </x:c>
      <x:c r="I127" s="56" t="str">
        <x:f>IF(A127="","",IF(AND(F127&gt;=1,OR(G127="",G127=0)),"COMPLETE",IF(F127="","OPEN","IN PROGRESS")))</x:f>
      </x:c>
    </x:row>
    <x:row r="128">
      <x:c r="F128" s="58" t="str">
        <x:f>IF(OR(D128="",E128="",D128=0),"",E128/D128)</x:f>
      </x:c>
      <x:c r="I128" s="56" t="str">
        <x:f>IF(A128="","",IF(AND(F128&gt;=1,OR(G128="",G128=0)),"COMPLETE",IF(F128="","OPEN","IN PROGRESS")))</x:f>
      </x:c>
    </x:row>
    <x:row r="129">
      <x:c r="F129" s="58" t="str">
        <x:f>IF(OR(D129="",E129="",D129=0),"",E129/D129)</x:f>
      </x:c>
      <x:c r="I129" s="56" t="str">
        <x:f>IF(A129="","",IF(AND(F129&gt;=1,OR(G129="",G129=0)),"COMPLETE",IF(F129="","OPEN","IN PROGRESS")))</x:f>
      </x:c>
    </x:row>
    <x:row r="130">
      <x:c r="F130" s="58" t="str">
        <x:f>IF(OR(D130="",E130="",D130=0),"",E130/D130)</x:f>
      </x:c>
      <x:c r="I130" s="56" t="str">
        <x:f>IF(A130="","",IF(AND(F130&gt;=1,OR(G130="",G130=0)),"COMPLETE",IF(F130="","OPEN","IN PROGRESS")))</x:f>
      </x:c>
    </x:row>
    <x:row r="131">
      <x:c r="F131" s="58" t="str">
        <x:f>IF(OR(D131="",E131="",D131=0),"",E131/D131)</x:f>
      </x:c>
      <x:c r="I131" s="56" t="str">
        <x:f>IF(A131="","",IF(AND(F131&gt;=1,OR(G131="",G131=0)),"COMPLETE",IF(F131="","OPEN","IN PROGRESS")))</x:f>
      </x:c>
    </x:row>
    <x:row r="132">
      <x:c r="F132" s="58" t="str">
        <x:f>IF(OR(D132="",E132="",D132=0),"",E132/D132)</x:f>
      </x:c>
      <x:c r="I132" s="56" t="str">
        <x:f>IF(A132="","",IF(AND(F132&gt;=1,OR(G132="",G132=0)),"COMPLETE",IF(F132="","OPEN","IN PROGRESS")))</x:f>
      </x:c>
    </x:row>
    <x:row r="133">
      <x:c r="F133" s="58" t="str">
        <x:f>IF(OR(D133="",E133="",D133=0),"",E133/D133)</x:f>
      </x:c>
      <x:c r="I133" s="56" t="str">
        <x:f>IF(A133="","",IF(AND(F133&gt;=1,OR(G133="",G133=0)),"COMPLETE",IF(F133="","OPEN","IN PROGRESS")))</x:f>
      </x:c>
    </x:row>
    <x:row r="134">
      <x:c r="F134" s="58" t="str">
        <x:f>IF(OR(D134="",E134="",D134=0),"",E134/D134)</x:f>
      </x:c>
      <x:c r="I134" s="56" t="str">
        <x:f>IF(A134="","",IF(AND(F134&gt;=1,OR(G134="",G134=0)),"COMPLETE",IF(F134="","OPEN","IN PROGRESS")))</x:f>
      </x:c>
    </x:row>
    <x:row r="135">
      <x:c r="F135" s="58" t="str">
        <x:f>IF(OR(D135="",E135="",D135=0),"",E135/D135)</x:f>
      </x:c>
      <x:c r="I135" s="56" t="str">
        <x:f>IF(A135="","",IF(AND(F135&gt;=1,OR(G135="",G135=0)),"COMPLETE",IF(F135="","OPEN","IN PROGRESS")))</x:f>
      </x:c>
    </x:row>
    <x:row r="136">
      <x:c r="F136" s="58" t="str">
        <x:f>IF(OR(D136="",E136="",D136=0),"",E136/D136)</x:f>
      </x:c>
      <x:c r="I136" s="56" t="str">
        <x:f>IF(A136="","",IF(AND(F136&gt;=1,OR(G136="",G136=0)),"COMPLETE",IF(F136="","OPEN","IN PROGRESS")))</x:f>
      </x:c>
    </x:row>
    <x:row r="137">
      <x:c r="F137" s="58" t="str">
        <x:f>IF(OR(D137="",E137="",D137=0),"",E137/D137)</x:f>
      </x:c>
      <x:c r="I137" s="56" t="str">
        <x:f>IF(A137="","",IF(AND(F137&gt;=1,OR(G137="",G137=0)),"COMPLETE",IF(F137="","OPEN","IN PROGRESS")))</x:f>
      </x:c>
    </x:row>
    <x:row r="138">
      <x:c r="F138" s="58" t="str">
        <x:f>IF(OR(D138="",E138="",D138=0),"",E138/D138)</x:f>
      </x:c>
      <x:c r="I138" s="56" t="str">
        <x:f>IF(A138="","",IF(AND(F138&gt;=1,OR(G138="",G138=0)),"COMPLETE",IF(F138="","OPEN","IN PROGRESS")))</x:f>
      </x:c>
    </x:row>
    <x:row r="139">
      <x:c r="F139" s="58" t="str">
        <x:f>IF(OR(D139="",E139="",D139=0),"",E139/D139)</x:f>
      </x:c>
      <x:c r="I139" s="56" t="str">
        <x:f>IF(A139="","",IF(AND(F139&gt;=1,OR(G139="",G139=0)),"COMPLETE",IF(F139="","OPEN","IN PROGRESS")))</x:f>
      </x:c>
    </x:row>
    <x:row r="140">
      <x:c r="F140" s="58" t="str">
        <x:f>IF(OR(D140="",E140="",D140=0),"",E140/D140)</x:f>
      </x:c>
      <x:c r="I140" s="56" t="str">
        <x:f>IF(A140="","",IF(AND(F140&gt;=1,OR(G140="",G140=0)),"COMPLETE",IF(F140="","OPEN","IN PROGRESS")))</x:f>
      </x:c>
    </x:row>
    <x:row r="141">
      <x:c r="F141" s="58" t="str">
        <x:f>IF(OR(D141="",E141="",D141=0),"",E141/D141)</x:f>
      </x:c>
      <x:c r="I141" s="56" t="str">
        <x:f>IF(A141="","",IF(AND(F141&gt;=1,OR(G141="",G141=0)),"COMPLETE",IF(F141="","OPEN","IN PROGRESS")))</x:f>
      </x:c>
    </x:row>
    <x:row r="142">
      <x:c r="F142" s="58" t="str">
        <x:f>IF(OR(D142="",E142="",D142=0),"",E142/D142)</x:f>
      </x:c>
      <x:c r="I142" s="56" t="str">
        <x:f>IF(A142="","",IF(AND(F142&gt;=1,OR(G142="",G142=0)),"COMPLETE",IF(F142="","OPEN","IN PROGRESS")))</x:f>
      </x:c>
    </x:row>
    <x:row r="143">
      <x:c r="F143" s="58" t="str">
        <x:f>IF(OR(D143="",E143="",D143=0),"",E143/D143)</x:f>
      </x:c>
      <x:c r="I143" s="56" t="str">
        <x:f>IF(A143="","",IF(AND(F143&gt;=1,OR(G143="",G143=0)),"COMPLETE",IF(F143="","OPEN","IN PROGRESS")))</x:f>
      </x:c>
    </x:row>
    <x:row r="144">
      <x:c r="F144" s="58" t="str">
        <x:f>IF(OR(D144="",E144="",D144=0),"",E144/D144)</x:f>
      </x:c>
      <x:c r="I144" s="56" t="str">
        <x:f>IF(A144="","",IF(AND(F144&gt;=1,OR(G144="",G144=0)),"COMPLETE",IF(F144="","OPEN","IN PROGRESS")))</x:f>
      </x:c>
    </x:row>
    <x:row r="145">
      <x:c r="F145" s="58" t="str">
        <x:f>IF(OR(D145="",E145="",D145=0),"",E145/D145)</x:f>
      </x:c>
      <x:c r="I145" s="56" t="str">
        <x:f>IF(A145="","",IF(AND(F145&gt;=1,OR(G145="",G145=0)),"COMPLETE",IF(F145="","OPEN","IN PROGRESS")))</x:f>
      </x:c>
    </x:row>
    <x:row r="146">
      <x:c r="F146" s="58" t="str">
        <x:f>IF(OR(D146="",E146="",D146=0),"",E146/D146)</x:f>
      </x:c>
      <x:c r="I146" s="56" t="str">
        <x:f>IF(A146="","",IF(AND(F146&gt;=1,OR(G146="",G146=0)),"COMPLETE",IF(F146="","OPEN","IN PROGRESS")))</x:f>
      </x:c>
    </x:row>
    <x:row r="147">
      <x:c r="F147" s="58" t="str">
        <x:f>IF(OR(D147="",E147="",D147=0),"",E147/D147)</x:f>
      </x:c>
      <x:c r="I147" s="56" t="str">
        <x:f>IF(A147="","",IF(AND(F147&gt;=1,OR(G147="",G147=0)),"COMPLETE",IF(F147="","OPEN","IN PROGRESS")))</x:f>
      </x:c>
    </x:row>
    <x:row r="148">
      <x:c r="F148" s="58" t="str">
        <x:f>IF(OR(D148="",E148="",D148=0),"",E148/D148)</x:f>
      </x:c>
      <x:c r="I148" s="56" t="str">
        <x:f>IF(A148="","",IF(AND(F148&gt;=1,OR(G148="",G148=0)),"COMPLETE",IF(F148="","OPEN","IN PROGRESS")))</x:f>
      </x:c>
    </x:row>
    <x:row r="149">
      <x:c r="F149" s="58" t="str">
        <x:f>IF(OR(D149="",E149="",D149=0),"",E149/D149)</x:f>
      </x:c>
      <x:c r="I149" s="56" t="str">
        <x:f>IF(A149="","",IF(AND(F149&gt;=1,OR(G149="",G149=0)),"COMPLETE",IF(F149="","OPEN","IN PROGRESS")))</x:f>
      </x:c>
    </x:row>
    <x:row r="150">
      <x:c r="F150" s="58" t="str">
        <x:f>IF(OR(D150="",E150="",D150=0),"",E150/D150)</x:f>
      </x:c>
      <x:c r="I150" s="56" t="str">
        <x:f>IF(A150="","",IF(AND(F150&gt;=1,OR(G150="",G150=0)),"COMPLETE",IF(F150="","OPEN","IN PROGRESS")))</x:f>
      </x:c>
    </x:row>
    <x:row r="151">
      <x:c r="F151" s="58" t="str">
        <x:f>IF(OR(D151="",E151="",D151=0),"",E151/D151)</x:f>
      </x:c>
      <x:c r="I151" s="56" t="str">
        <x:f>IF(A151="","",IF(AND(F151&gt;=1,OR(G151="",G151=0)),"COMPLETE",IF(F151="","OPEN","IN PROGRESS")))</x:f>
      </x:c>
    </x:row>
    <x:row r="152">
      <x:c r="F152" s="58" t="str">
        <x:f>IF(OR(D152="",E152="",D152=0),"",E152/D152)</x:f>
      </x:c>
      <x:c r="I152" s="56" t="str">
        <x:f>IF(A152="","",IF(AND(F152&gt;=1,OR(G152="",G152=0)),"COMPLETE",IF(F152="","OPEN","IN PROGRESS")))</x:f>
      </x:c>
    </x:row>
    <x:row r="153">
      <x:c r="F153" s="58" t="str">
        <x:f>IF(OR(D153="",E153="",D153=0),"",E153/D153)</x:f>
      </x:c>
      <x:c r="I153" s="56" t="str">
        <x:f>IF(A153="","",IF(AND(F153&gt;=1,OR(G153="",G153=0)),"COMPLETE",IF(F153="","OPEN","IN PROGRESS")))</x:f>
      </x:c>
    </x:row>
    <x:row r="154">
      <x:c r="F154" s="58" t="str">
        <x:f>IF(OR(D154="",E154="",D154=0),"",E154/D154)</x:f>
      </x:c>
      <x:c r="I154" s="56" t="str">
        <x:f>IF(A154="","",IF(AND(F154&gt;=1,OR(G154="",G154=0)),"COMPLETE",IF(F154="","OPEN","IN PROGRESS")))</x:f>
      </x:c>
    </x:row>
    <x:row r="155">
      <x:c r="F155" s="58" t="str">
        <x:f>IF(OR(D155="",E155="",D155=0),"",E155/D155)</x:f>
      </x:c>
      <x:c r="I155" s="56" t="str">
        <x:f>IF(A155="","",IF(AND(F155&gt;=1,OR(G155="",G155=0)),"COMPLETE",IF(F155="","OPEN","IN PROGRESS")))</x:f>
      </x:c>
    </x:row>
    <x:row r="156">
      <x:c r="F156" s="58" t="str">
        <x:f>IF(OR(D156="",E156="",D156=0),"",E156/D156)</x:f>
      </x:c>
      <x:c r="I156" s="56" t="str">
        <x:f>IF(A156="","",IF(AND(F156&gt;=1,OR(G156="",G156=0)),"COMPLETE",IF(F156="","OPEN","IN PROGRESS")))</x:f>
      </x:c>
    </x:row>
    <x:row r="157">
      <x:c r="F157" s="58" t="str">
        <x:f>IF(OR(D157="",E157="",D157=0),"",E157/D157)</x:f>
      </x:c>
      <x:c r="I157" s="56" t="str">
        <x:f>IF(A157="","",IF(AND(F157&gt;=1,OR(G157="",G157=0)),"COMPLETE",IF(F157="","OPEN","IN PROGRESS")))</x:f>
      </x:c>
    </x:row>
    <x:row r="158">
      <x:c r="F158" s="58" t="str">
        <x:f>IF(OR(D158="",E158="",D158=0),"",E158/D158)</x:f>
      </x:c>
      <x:c r="I158" s="56" t="str">
        <x:f>IF(A158="","",IF(AND(F158&gt;=1,OR(G158="",G158=0)),"COMPLETE",IF(F158="","OPEN","IN PROGRESS")))</x:f>
      </x:c>
    </x:row>
    <x:row r="159">
      <x:c r="F159" s="58" t="str">
        <x:f>IF(OR(D159="",E159="",D159=0),"",E159/D159)</x:f>
      </x:c>
      <x:c r="I159" s="56" t="str">
        <x:f>IF(A159="","",IF(AND(F159&gt;=1,OR(G159="",G159=0)),"COMPLETE",IF(F159="","OPEN","IN PROGRESS")))</x:f>
      </x:c>
    </x:row>
    <x:row r="160">
      <x:c r="F160" s="58" t="str">
        <x:f>IF(OR(D160="",E160="",D160=0),"",E160/D160)</x:f>
      </x:c>
      <x:c r="I160" s="56" t="str">
        <x:f>IF(A160="","",IF(AND(F160&gt;=1,OR(G160="",G160=0)),"COMPLETE",IF(F160="","OPEN","IN PROGRESS")))</x:f>
      </x:c>
    </x:row>
    <x:row r="161">
      <x:c r="F161" s="58" t="str">
        <x:f>IF(OR(D161="",E161="",D161=0),"",E161/D161)</x:f>
      </x:c>
      <x:c r="I161" s="56" t="str">
        <x:f>IF(A161="","",IF(AND(F161&gt;=1,OR(G161="",G161=0)),"COMPLETE",IF(F161="","OPEN","IN PROGRESS")))</x:f>
      </x:c>
    </x:row>
    <x:row r="162">
      <x:c r="F162" s="58" t="str">
        <x:f>IF(OR(D162="",E162="",D162=0),"",E162/D162)</x:f>
      </x:c>
      <x:c r="I162" s="56" t="str">
        <x:f>IF(A162="","",IF(AND(F162&gt;=1,OR(G162="",G162=0)),"COMPLETE",IF(F162="","OPEN","IN PROGRESS")))</x:f>
      </x:c>
    </x:row>
    <x:row r="163">
      <x:c r="F163" s="58" t="str">
        <x:f>IF(OR(D163="",E163="",D163=0),"",E163/D163)</x:f>
      </x:c>
      <x:c r="I163" s="56" t="str">
        <x:f>IF(A163="","",IF(AND(F163&gt;=1,OR(G163="",G163=0)),"COMPLETE",IF(F163="","OPEN","IN PROGRESS")))</x:f>
      </x:c>
    </x:row>
    <x:row r="164">
      <x:c r="F164" s="58" t="str">
        <x:f>IF(OR(D164="",E164="",D164=0),"",E164/D164)</x:f>
      </x:c>
      <x:c r="I164" s="56" t="str">
        <x:f>IF(A164="","",IF(AND(F164&gt;=1,OR(G164="",G164=0)),"COMPLETE",IF(F164="","OPEN","IN PROGRESS")))</x:f>
      </x:c>
    </x:row>
    <x:row r="165">
      <x:c r="F165" s="58" t="str">
        <x:f>IF(OR(D165="",E165="",D165=0),"",E165/D165)</x:f>
      </x:c>
      <x:c r="I165" s="56" t="str">
        <x:f>IF(A165="","",IF(AND(F165&gt;=1,OR(G165="",G165=0)),"COMPLETE",IF(F165="","OPEN","IN PROGRESS")))</x:f>
      </x:c>
    </x:row>
    <x:row r="166">
      <x:c r="F166" s="58" t="str">
        <x:f>IF(OR(D166="",E166="",D166=0),"",E166/D166)</x:f>
      </x:c>
      <x:c r="I166" s="56" t="str">
        <x:f>IF(A166="","",IF(AND(F166&gt;=1,OR(G166="",G166=0)),"COMPLETE",IF(F166="","OPEN","IN PROGRESS")))</x:f>
      </x:c>
    </x:row>
    <x:row r="167">
      <x:c r="F167" s="58" t="str">
        <x:f>IF(OR(D167="",E167="",D167=0),"",E167/D167)</x:f>
      </x:c>
      <x:c r="I167" s="56" t="str">
        <x:f>IF(A167="","",IF(AND(F167&gt;=1,OR(G167="",G167=0)),"COMPLETE",IF(F167="","OPEN","IN PROGRESS")))</x:f>
      </x:c>
    </x:row>
    <x:row r="168">
      <x:c r="F168" s="58" t="str">
        <x:f>IF(OR(D168="",E168="",D168=0),"",E168/D168)</x:f>
      </x:c>
      <x:c r="I168" s="56" t="str">
        <x:f>IF(A168="","",IF(AND(F168&gt;=1,OR(G168="",G168=0)),"COMPLETE",IF(F168="","OPEN","IN PROGRESS")))</x:f>
      </x:c>
    </x:row>
    <x:row r="169">
      <x:c r="F169" s="58" t="str">
        <x:f>IF(OR(D169="",E169="",D169=0),"",E169/D169)</x:f>
      </x:c>
      <x:c r="I169" s="56" t="str">
        <x:f>IF(A169="","",IF(AND(F169&gt;=1,OR(G169="",G169=0)),"COMPLETE",IF(F169="","OPEN","IN PROGRESS")))</x:f>
      </x:c>
    </x:row>
    <x:row r="170">
      <x:c r="F170" s="58" t="str">
        <x:f>IF(OR(D170="",E170="",D170=0),"",E170/D170)</x:f>
      </x:c>
      <x:c r="I170" s="56" t="str">
        <x:f>IF(A170="","",IF(AND(F170&gt;=1,OR(G170="",G170=0)),"COMPLETE",IF(F170="","OPEN","IN PROGRESS")))</x:f>
      </x:c>
    </x:row>
    <x:row r="171">
      <x:c r="F171" s="58" t="str">
        <x:f>IF(OR(D171="",E171="",D171=0),"",E171/D171)</x:f>
      </x:c>
      <x:c r="I171" s="56" t="str">
        <x:f>IF(A171="","",IF(AND(F171&gt;=1,OR(G171="",G171=0)),"COMPLETE",IF(F171="","OPEN","IN PROGRESS")))</x:f>
      </x:c>
    </x:row>
    <x:row r="172">
      <x:c r="F172" s="58" t="str">
        <x:f>IF(OR(D172="",E172="",D172=0),"",E172/D172)</x:f>
      </x:c>
      <x:c r="I172" s="56" t="str">
        <x:f>IF(A172="","",IF(AND(F172&gt;=1,OR(G172="",G172=0)),"COMPLETE",IF(F172="","OPEN","IN PROGRESS")))</x:f>
      </x:c>
    </x:row>
    <x:row r="173">
      <x:c r="F173" s="58" t="str">
        <x:f>IF(OR(D173="",E173="",D173=0),"",E173/D173)</x:f>
      </x:c>
      <x:c r="I173" s="56" t="str">
        <x:f>IF(A173="","",IF(AND(F173&gt;=1,OR(G173="",G173=0)),"COMPLETE",IF(F173="","OPEN","IN PROGRESS")))</x:f>
      </x:c>
    </x:row>
    <x:row r="174">
      <x:c r="F174" s="58" t="str">
        <x:f>IF(OR(D174="",E174="",D174=0),"",E174/D174)</x:f>
      </x:c>
      <x:c r="I174" s="56" t="str">
        <x:f>IF(A174="","",IF(AND(F174&gt;=1,OR(G174="",G174=0)),"COMPLETE",IF(F174="","OPEN","IN PROGRESS")))</x:f>
      </x:c>
    </x:row>
    <x:row r="175">
      <x:c r="F175" s="58" t="str">
        <x:f>IF(OR(D175="",E175="",D175=0),"",E175/D175)</x:f>
      </x:c>
      <x:c r="I175" s="56" t="str">
        <x:f>IF(A175="","",IF(AND(F175&gt;=1,OR(G175="",G175=0)),"COMPLETE",IF(F175="","OPEN","IN PROGRESS")))</x:f>
      </x:c>
    </x:row>
    <x:row r="176">
      <x:c r="F176" s="58" t="str">
        <x:f>IF(OR(D176="",E176="",D176=0),"",E176/D176)</x:f>
      </x:c>
      <x:c r="I176" s="56" t="str">
        <x:f>IF(A176="","",IF(AND(F176&gt;=1,OR(G176="",G176=0)),"COMPLETE",IF(F176="","OPEN","IN PROGRESS")))</x:f>
      </x:c>
    </x:row>
    <x:row r="177">
      <x:c r="F177" s="58" t="str">
        <x:f>IF(OR(D177="",E177="",D177=0),"",E177/D177)</x:f>
      </x:c>
      <x:c r="I177" s="56" t="str">
        <x:f>IF(A177="","",IF(AND(F177&gt;=1,OR(G177="",G177=0)),"COMPLETE",IF(F177="","OPEN","IN PROGRESS")))</x:f>
      </x:c>
    </x:row>
    <x:row r="178">
      <x:c r="F178" s="58" t="str">
        <x:f>IF(OR(D178="",E178="",D178=0),"",E178/D178)</x:f>
      </x:c>
      <x:c r="I178" s="56" t="str">
        <x:f>IF(A178="","",IF(AND(F178&gt;=1,OR(G178="",G178=0)),"COMPLETE",IF(F178="","OPEN","IN PROGRESS")))</x:f>
      </x:c>
    </x:row>
    <x:row r="179">
      <x:c r="F179" s="58" t="str">
        <x:f>IF(OR(D179="",E179="",D179=0),"",E179/D179)</x:f>
      </x:c>
      <x:c r="I179" s="56" t="str">
        <x:f>IF(A179="","",IF(AND(F179&gt;=1,OR(G179="",G179=0)),"COMPLETE",IF(F179="","OPEN","IN PROGRESS")))</x:f>
      </x:c>
    </x:row>
    <x:row r="180">
      <x:c r="F180" s="58" t="str">
        <x:f>IF(OR(D180="",E180="",D180=0),"",E180/D180)</x:f>
      </x:c>
      <x:c r="I180" s="56" t="str">
        <x:f>IF(A180="","",IF(AND(F180&gt;=1,OR(G180="",G180=0)),"COMPLETE",IF(F180="","OPEN","IN PROGRESS")))</x:f>
      </x:c>
    </x:row>
    <x:row r="181">
      <x:c r="F181" s="58" t="str">
        <x:f>IF(OR(D181="",E181="",D181=0),"",E181/D181)</x:f>
      </x:c>
      <x:c r="I181" s="56" t="str">
        <x:f>IF(A181="","",IF(AND(F181&gt;=1,OR(G181="",G181=0)),"COMPLETE",IF(F181="","OPEN","IN PROGRESS")))</x:f>
      </x:c>
    </x:row>
    <x:row r="182">
      <x:c r="F182" s="58" t="str">
        <x:f>IF(OR(D182="",E182="",D182=0),"",E182/D182)</x:f>
      </x:c>
      <x:c r="I182" s="56" t="str">
        <x:f>IF(A182="","",IF(AND(F182&gt;=1,OR(G182="",G182=0)),"COMPLETE",IF(F182="","OPEN","IN PROGRESS")))</x:f>
      </x:c>
    </x:row>
    <x:row r="183">
      <x:c r="F183" s="58" t="str">
        <x:f>IF(OR(D183="",E183="",D183=0),"",E183/D183)</x:f>
      </x:c>
      <x:c r="I183" s="56" t="str">
        <x:f>IF(A183="","",IF(AND(F183&gt;=1,OR(G183="",G183=0)),"COMPLETE",IF(F183="","OPEN","IN PROGRESS")))</x:f>
      </x:c>
    </x:row>
    <x:row r="184">
      <x:c r="F184" s="58" t="str">
        <x:f>IF(OR(D184="",E184="",D184=0),"",E184/D184)</x:f>
      </x:c>
      <x:c r="I184" s="56" t="str">
        <x:f>IF(A184="","",IF(AND(F184&gt;=1,OR(G184="",G184=0)),"COMPLETE",IF(F184="","OPEN","IN PROGRESS")))</x:f>
      </x:c>
    </x:row>
    <x:row r="185">
      <x:c r="F185" s="58" t="str">
        <x:f>IF(OR(D185="",E185="",D185=0),"",E185/D185)</x:f>
      </x:c>
      <x:c r="I185" s="56" t="str">
        <x:f>IF(A185="","",IF(AND(F185&gt;=1,OR(G185="",G185=0)),"COMPLETE",IF(F185="","OPEN","IN PROGRESS")))</x:f>
      </x:c>
    </x:row>
    <x:row r="186">
      <x:c r="F186" s="58" t="str">
        <x:f>IF(OR(D186="",E186="",D186=0),"",E186/D186)</x:f>
      </x:c>
      <x:c r="I186" s="56" t="str">
        <x:f>IF(A186="","",IF(AND(F186&gt;=1,OR(G186="",G186=0)),"COMPLETE",IF(F186="","OPEN","IN PROGRESS")))</x:f>
      </x:c>
    </x:row>
    <x:row r="187">
      <x:c r="F187" s="58" t="str">
        <x:f>IF(OR(D187="",E187="",D187=0),"",E187/D187)</x:f>
      </x:c>
      <x:c r="I187" s="56" t="str">
        <x:f>IF(A187="","",IF(AND(F187&gt;=1,OR(G187="",G187=0)),"COMPLETE",IF(F187="","OPEN","IN PROGRESS")))</x:f>
      </x:c>
    </x:row>
    <x:row r="188">
      <x:c r="F188" s="58" t="str">
        <x:f>IF(OR(D188="",E188="",D188=0),"",E188/D188)</x:f>
      </x:c>
      <x:c r="I188" s="56" t="str">
        <x:f>IF(A188="","",IF(AND(F188&gt;=1,OR(G188="",G188=0)),"COMPLETE",IF(F188="","OPEN","IN PROGRESS")))</x:f>
      </x:c>
    </x:row>
    <x:row r="189">
      <x:c r="F189" s="58" t="str">
        <x:f>IF(OR(D189="",E189="",D189=0),"",E189/D189)</x:f>
      </x:c>
      <x:c r="I189" s="56" t="str">
        <x:f>IF(A189="","",IF(AND(F189&gt;=1,OR(G189="",G189=0)),"COMPLETE",IF(F189="","OPEN","IN PROGRESS")))</x:f>
      </x:c>
    </x:row>
    <x:row r="190">
      <x:c r="F190" s="58" t="str">
        <x:f>IF(OR(D190="",E190="",D190=0),"",E190/D190)</x:f>
      </x:c>
      <x:c r="I190" s="56" t="str">
        <x:f>IF(A190="","",IF(AND(F190&gt;=1,OR(G190="",G190=0)),"COMPLETE",IF(F190="","OPEN","IN PROGRESS")))</x:f>
      </x:c>
    </x:row>
    <x:row r="191">
      <x:c r="F191" s="58" t="str">
        <x:f>IF(OR(D191="",E191="",D191=0),"",E191/D191)</x:f>
      </x:c>
      <x:c r="I191" s="56" t="str">
        <x:f>IF(A191="","",IF(AND(F191&gt;=1,OR(G191="",G191=0)),"COMPLETE",IF(F191="","OPEN","IN PROGRESS")))</x:f>
      </x:c>
    </x:row>
    <x:row r="192">
      <x:c r="F192" s="58" t="str">
        <x:f>IF(OR(D192="",E192="",D192=0),"",E192/D192)</x:f>
      </x:c>
      <x:c r="I192" s="56" t="str">
        <x:f>IF(A192="","",IF(AND(F192&gt;=1,OR(G192="",G192=0)),"COMPLETE",IF(F192="","OPEN","IN PROGRESS")))</x:f>
      </x:c>
    </x:row>
    <x:row r="193">
      <x:c r="F193" s="58" t="str">
        <x:f>IF(OR(D193="",E193="",D193=0),"",E193/D193)</x:f>
      </x:c>
      <x:c r="I193" s="56" t="str">
        <x:f>IF(A193="","",IF(AND(F193&gt;=1,OR(G193="",G193=0)),"COMPLETE",IF(F193="","OPEN","IN PROGRESS")))</x:f>
      </x:c>
    </x:row>
    <x:row r="194">
      <x:c r="F194" s="58" t="str">
        <x:f>IF(OR(D194="",E194="",D194=0),"",E194/D194)</x:f>
      </x:c>
      <x:c r="I194" s="56" t="str">
        <x:f>IF(A194="","",IF(AND(F194&gt;=1,OR(G194="",G194=0)),"COMPLETE",IF(F194="","OPEN","IN PROGRESS")))</x:f>
      </x:c>
    </x:row>
    <x:row r="195">
      <x:c r="F195" s="58" t="str">
        <x:f>IF(OR(D195="",E195="",D195=0),"",E195/D195)</x:f>
      </x:c>
      <x:c r="I195" s="56" t="str">
        <x:f>IF(A195="","",IF(AND(F195&gt;=1,OR(G195="",G195=0)),"COMPLETE",IF(F195="","OPEN","IN PROGRESS")))</x:f>
      </x:c>
    </x:row>
    <x:row r="196">
      <x:c r="F196" s="58" t="str">
        <x:f>IF(OR(D196="",E196="",D196=0),"",E196/D196)</x:f>
      </x:c>
      <x:c r="I196" s="56" t="str">
        <x:f>IF(A196="","",IF(AND(F196&gt;=1,OR(G196="",G196=0)),"COMPLETE",IF(F196="","OPEN","IN PROGRESS")))</x:f>
      </x:c>
    </x:row>
    <x:row r="197">
      <x:c r="F197" s="58" t="str">
        <x:f>IF(OR(D197="",E197="",D197=0),"",E197/D197)</x:f>
      </x:c>
      <x:c r="I197" s="56" t="str">
        <x:f>IF(A197="","",IF(AND(F197&gt;=1,OR(G197="",G197=0)),"COMPLETE",IF(F197="","OPEN","IN PROGRESS")))</x:f>
      </x:c>
    </x:row>
    <x:row r="198">
      <x:c r="F198" s="58" t="str">
        <x:f>IF(OR(D198="",E198="",D198=0),"",E198/D198)</x:f>
      </x:c>
      <x:c r="I198" s="56" t="str">
        <x:f>IF(A198="","",IF(AND(F198&gt;=1,OR(G198="",G198=0)),"COMPLETE",IF(F198="","OPEN","IN PROGRESS")))</x:f>
      </x:c>
    </x:row>
    <x:row r="199">
      <x:c r="F199" s="58" t="str">
        <x:f>IF(OR(D199="",E199="",D199=0),"",E199/D199)</x:f>
      </x:c>
      <x:c r="I199" s="56" t="str">
        <x:f>IF(A199="","",IF(AND(F199&gt;=1,OR(G199="",G199=0)),"COMPLETE",IF(F199="","OPEN","IN PROGRESS")))</x:f>
      </x:c>
    </x:row>
    <x:row r="200">
      <x:c r="F200" s="58" t="str">
        <x:f>IF(OR(D200="",E200="",D200=0),"",E200/D200)</x:f>
      </x:c>
      <x:c r="I200" s="56" t="str">
        <x:f>IF(A200="","",IF(AND(F200&gt;=1,OR(G200="",G200=0)),"COMPLETE",IF(F200="","OPEN","IN PROGRESS")))</x:f>
      </x:c>
    </x:row>
    <x:row r="201">
      <x:c r="F201" s="58" t="str">
        <x:f>IF(OR(D201="",E201="",D201=0),"",E201/D201)</x:f>
      </x:c>
      <x:c r="I201" s="56" t="str">
        <x:f>IF(A201="","",IF(AND(F201&gt;=1,OR(G201="",G201=0)),"COMPLETE",IF(F201="","OPEN","IN PROGRESS")))</x:f>
      </x:c>
    </x:row>
    <x:row r="202">
      <x:c r="F202" s="58" t="str">
        <x:f>IF(OR(D202="",E202="",D202=0),"",E202/D202)</x:f>
      </x:c>
      <x:c r="I202" s="56" t="str">
        <x:f>IF(A202="","",IF(AND(F202&gt;=1,OR(G202="",G202=0)),"COMPLETE",IF(F202="","OPEN","IN PROGRESS")))</x:f>
      </x:c>
    </x:row>
    <x:row r="203">
      <x:c r="F203" s="58" t="str">
        <x:f>IF(OR(D203="",E203="",D203=0),"",E203/D203)</x:f>
      </x:c>
      <x:c r="I203" s="56" t="str">
        <x:f>IF(A203="","",IF(AND(F203&gt;=1,OR(G203="",G203=0)),"COMPLETE",IF(F203="","OPEN","IN PROGRESS")))</x:f>
      </x:c>
    </x:row>
    <x:row r="204">
      <x:c r="F204" s="58" t="str">
        <x:f>IF(OR(D204="",E204="",D204=0),"",E204/D204)</x:f>
      </x:c>
      <x:c r="I204" s="56" t="str">
        <x:f>IF(A204="","",IF(AND(F204&gt;=1,OR(G204="",G204=0)),"COMPLETE",IF(F204="","OPEN","IN PROGRESS")))</x:f>
      </x:c>
    </x:row>
  </x:sheetData>
  <x:mergeCells>
    <x:mergeCell ref="A1:I1"/>
    <x:mergeCell ref="A2:I2"/>
  </x:mergeCells>
  <x:dataValidations count="1">
    <x:dataValidation type="list" sqref="I5:I104">
      <x:formula1>"In Progress,Complete,Blocked"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10a594bb96c49a0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2" hidden="0" customWidth="1"/>
    <x:col min="3" max="3" width="18" hidden="0" customWidth="1"/>
    <x:col min="4" max="4" width="24" hidden="0" customWidth="1"/>
    <x:col min="5" max="5" width="16" hidden="0" customWidth="1"/>
    <x:col min="6" max="6" width="18" hidden="0" customWidth="1"/>
    <x:col min="7" max="7" width="14" hidden="0" customWidth="1"/>
    <x:col min="8" max="8" width="14" hidden="0" customWidth="1"/>
    <x:col min="9" max="9" width="14" hidden="0" customWidth="1"/>
    <x:col min="10" max="10" width="30" hidden="0" customWidth="1"/>
  </x:cols>
  <x:sheetData>
    <x:row r="1" ht="28" customHeight="1">
      <x:c r="A1" s="4" t="str">
        <x:v>STATION TRAINING TRACKER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Employee</x:v>
      </x:c>
      <x:c r="B4" s="17" t="str">
        <x:v>Station</x:v>
      </x:c>
      <x:c r="C4" s="17" t="str">
        <x:v>Standard Version</x:v>
      </x:c>
      <x:c r="D4" s="17" t="str">
        <x:v>Trainer</x:v>
      </x:c>
      <x:c r="E4" s="17" t="str">
        <x:v>Required Tasks</x:v>
      </x:c>
      <x:c r="F4" s="17" t="str">
        <x:v>Tasks Demonstrated</x:v>
      </x:c>
      <x:c r="G4" s="17" t="str">
        <x:v>Completion %</x:v>
      </x:c>
      <x:c r="H4" s="17" t="str">
        <x:v>Last Observation</x:v>
      </x:c>
      <x:c r="I4" s="17" t="str">
        <x:v>Status</x:v>
      </x:c>
      <x:c r="J4" s="17" t="str">
        <x:v>Next Step</x:v>
      </x:c>
    </x:row>
    <x:row r="5" ht="19" customHeight="1">
      <x:c r="A5" s="32"/>
      <x:c r="B5" s="32"/>
      <x:c r="C5" s="32"/>
      <x:c r="D5" s="32"/>
      <x:c r="E5" s="32"/>
      <x:c r="F5" s="32"/>
      <x:c r="G5" s="57" t="str">
        <x:f>IF(OR(E5="",F5="",E5=0),"",F5/E5)</x:f>
      </x:c>
      <x:c r="H5" s="32"/>
      <x:c r="I5" s="55" t="str">
        <x:f>IF(A5="","",IF(G5&gt;=1,"READY FOR VERIFICATION",IF(G5="","OPEN","IN PROGRESS")))</x:f>
      </x:c>
      <x:c r="J5" s="32"/>
    </x:row>
    <x:row r="6" ht="19" customHeight="1">
      <x:c r="A6" s="32"/>
      <x:c r="B6" s="32"/>
      <x:c r="C6" s="32"/>
      <x:c r="D6" s="32"/>
      <x:c r="E6" s="32"/>
      <x:c r="F6" s="32"/>
      <x:c r="G6" s="57" t="str">
        <x:f>IF(OR(E6="",F6="",E6=0),"",F6/E6)</x:f>
      </x:c>
      <x:c r="H6" s="32"/>
      <x:c r="I6" s="55" t="str">
        <x:f>IF(A6="","",IF(G6&gt;=1,"READY FOR VERIFICATION",IF(G6="","OPEN","IN PROGRESS")))</x:f>
      </x:c>
      <x:c r="J6" s="32"/>
    </x:row>
    <x:row r="7" ht="19" customHeight="1">
      <x:c r="A7" s="32"/>
      <x:c r="B7" s="32"/>
      <x:c r="C7" s="32"/>
      <x:c r="D7" s="32"/>
      <x:c r="E7" s="32"/>
      <x:c r="F7" s="32"/>
      <x:c r="G7" s="57" t="str">
        <x:f>IF(OR(E7="",F7="",E7=0),"",F7/E7)</x:f>
      </x:c>
      <x:c r="H7" s="32"/>
      <x:c r="I7" s="55" t="str">
        <x:f>IF(A7="","",IF(G7&gt;=1,"READY FOR VERIFICATION",IF(G7="","OPEN","IN PROGRESS")))</x:f>
      </x:c>
      <x:c r="J7" s="32"/>
    </x:row>
    <x:row r="8" ht="19" customHeight="1">
      <x:c r="A8" s="32"/>
      <x:c r="B8" s="32"/>
      <x:c r="C8" s="32"/>
      <x:c r="D8" s="32"/>
      <x:c r="E8" s="32"/>
      <x:c r="F8" s="32"/>
      <x:c r="G8" s="57" t="str">
        <x:f>IF(OR(E8="",F8="",E8=0),"",F8/E8)</x:f>
      </x:c>
      <x:c r="H8" s="32"/>
      <x:c r="I8" s="55" t="str">
        <x:f>IF(A8="","",IF(G8&gt;=1,"READY FOR VERIFICATION",IF(G8="","OPEN","IN PROGRESS")))</x:f>
      </x:c>
      <x:c r="J8" s="32"/>
    </x:row>
    <x:row r="9" ht="19" customHeight="1">
      <x:c r="A9" s="32"/>
      <x:c r="B9" s="32"/>
      <x:c r="C9" s="32"/>
      <x:c r="D9" s="32"/>
      <x:c r="E9" s="32"/>
      <x:c r="F9" s="32"/>
      <x:c r="G9" s="57" t="str">
        <x:f>IF(OR(E9="",F9="",E9=0),"",F9/E9)</x:f>
      </x:c>
      <x:c r="H9" s="32"/>
      <x:c r="I9" s="55" t="str">
        <x:f>IF(A9="","",IF(G9&gt;=1,"READY FOR VERIFICATION",IF(G9="","OPEN","IN PROGRESS")))</x:f>
      </x:c>
      <x:c r="J9" s="32"/>
    </x:row>
    <x:row r="10" ht="19" customHeight="1">
      <x:c r="A10" s="32"/>
      <x:c r="B10" s="32"/>
      <x:c r="C10" s="32"/>
      <x:c r="D10" s="32"/>
      <x:c r="E10" s="32"/>
      <x:c r="F10" s="32"/>
      <x:c r="G10" s="57" t="str">
        <x:f>IF(OR(E10="",F10="",E10=0),"",F10/E10)</x:f>
      </x:c>
      <x:c r="H10" s="32"/>
      <x:c r="I10" s="55" t="str">
        <x:f>IF(A10="","",IF(G10&gt;=1,"READY FOR VERIFICATION",IF(G10="","OPEN","IN PROGRESS")))</x:f>
      </x:c>
      <x:c r="J10" s="32"/>
    </x:row>
    <x:row r="11" ht="19" customHeight="1">
      <x:c r="A11" s="32"/>
      <x:c r="B11" s="32"/>
      <x:c r="C11" s="32"/>
      <x:c r="D11" s="32"/>
      <x:c r="E11" s="32"/>
      <x:c r="F11" s="32"/>
      <x:c r="G11" s="57" t="str">
        <x:f>IF(OR(E11="",F11="",E11=0),"",F11/E11)</x:f>
      </x:c>
      <x:c r="H11" s="32"/>
      <x:c r="I11" s="55" t="str">
        <x:f>IF(A11="","",IF(G11&gt;=1,"READY FOR VERIFICATION",IF(G11="","OPEN","IN PROGRESS")))</x:f>
      </x:c>
      <x:c r="J11" s="32"/>
    </x:row>
    <x:row r="12" ht="19" customHeight="1">
      <x:c r="A12" s="32"/>
      <x:c r="B12" s="32"/>
      <x:c r="C12" s="32"/>
      <x:c r="D12" s="32"/>
      <x:c r="E12" s="32"/>
      <x:c r="F12" s="32"/>
      <x:c r="G12" s="57" t="str">
        <x:f>IF(OR(E12="",F12="",E12=0),"",F12/E12)</x:f>
      </x:c>
      <x:c r="H12" s="32"/>
      <x:c r="I12" s="55" t="str">
        <x:f>IF(A12="","",IF(G12&gt;=1,"READY FOR VERIFICATION",IF(G12="","OPEN","IN PROGRESS")))</x:f>
      </x:c>
      <x:c r="J12" s="32"/>
    </x:row>
    <x:row r="13" ht="19" customHeight="1">
      <x:c r="A13" s="32"/>
      <x:c r="B13" s="32"/>
      <x:c r="C13" s="32"/>
      <x:c r="D13" s="32"/>
      <x:c r="E13" s="32"/>
      <x:c r="F13" s="32"/>
      <x:c r="G13" s="57" t="str">
        <x:f>IF(OR(E13="",F13="",E13=0),"",F13/E13)</x:f>
      </x:c>
      <x:c r="H13" s="32"/>
      <x:c r="I13" s="55" t="str">
        <x:f>IF(A13="","",IF(G13&gt;=1,"READY FOR VERIFICATION",IF(G13="","OPEN","IN PROGRESS")))</x:f>
      </x:c>
      <x:c r="J13" s="32"/>
    </x:row>
    <x:row r="14" ht="19" customHeight="1">
      <x:c r="A14" s="32"/>
      <x:c r="B14" s="32"/>
      <x:c r="C14" s="32"/>
      <x:c r="D14" s="32"/>
      <x:c r="E14" s="32"/>
      <x:c r="F14" s="32"/>
      <x:c r="G14" s="57" t="str">
        <x:f>IF(OR(E14="",F14="",E14=0),"",F14/E14)</x:f>
      </x:c>
      <x:c r="H14" s="32"/>
      <x:c r="I14" s="55" t="str">
        <x:f>IF(A14="","",IF(G14&gt;=1,"READY FOR VERIFICATION",IF(G14="","OPEN","IN PROGRESS")))</x:f>
      </x:c>
      <x:c r="J14" s="32"/>
    </x:row>
    <x:row r="15" ht="19" customHeight="1">
      <x:c r="A15" s="32"/>
      <x:c r="B15" s="32"/>
      <x:c r="C15" s="32"/>
      <x:c r="D15" s="32"/>
      <x:c r="E15" s="32"/>
      <x:c r="F15" s="32"/>
      <x:c r="G15" s="57" t="str">
        <x:f>IF(OR(E15="",F15="",E15=0),"",F15/E15)</x:f>
      </x:c>
      <x:c r="H15" s="32"/>
      <x:c r="I15" s="55" t="str">
        <x:f>IF(A15="","",IF(G15&gt;=1,"READY FOR VERIFICATION",IF(G15="","OPEN","IN PROGRESS")))</x:f>
      </x:c>
      <x:c r="J15" s="32"/>
    </x:row>
    <x:row r="16" ht="19" customHeight="1">
      <x:c r="A16" s="32"/>
      <x:c r="B16" s="32"/>
      <x:c r="C16" s="32"/>
      <x:c r="D16" s="32"/>
      <x:c r="E16" s="32"/>
      <x:c r="F16" s="32"/>
      <x:c r="G16" s="57" t="str">
        <x:f>IF(OR(E16="",F16="",E16=0),"",F16/E16)</x:f>
      </x:c>
      <x:c r="H16" s="32"/>
      <x:c r="I16" s="55" t="str">
        <x:f>IF(A16="","",IF(G16&gt;=1,"READY FOR VERIFICATION",IF(G16="","OPEN","IN PROGRESS")))</x:f>
      </x:c>
      <x:c r="J16" s="32"/>
    </x:row>
    <x:row r="17" ht="19" customHeight="1">
      <x:c r="A17" s="32"/>
      <x:c r="B17" s="32"/>
      <x:c r="C17" s="32"/>
      <x:c r="D17" s="32"/>
      <x:c r="E17" s="32"/>
      <x:c r="F17" s="32"/>
      <x:c r="G17" s="57" t="str">
        <x:f>IF(OR(E17="",F17="",E17=0),"",F17/E17)</x:f>
      </x:c>
      <x:c r="H17" s="32"/>
      <x:c r="I17" s="55" t="str">
        <x:f>IF(A17="","",IF(G17&gt;=1,"READY FOR VERIFICATION",IF(G17="","OPEN","IN PROGRESS")))</x:f>
      </x:c>
      <x:c r="J17" s="32"/>
    </x:row>
    <x:row r="18" ht="19" customHeight="1">
      <x:c r="A18" s="32"/>
      <x:c r="B18" s="32"/>
      <x:c r="C18" s="32"/>
      <x:c r="D18" s="32"/>
      <x:c r="E18" s="32"/>
      <x:c r="F18" s="32"/>
      <x:c r="G18" s="57" t="str">
        <x:f>IF(OR(E18="",F18="",E18=0),"",F18/E18)</x:f>
      </x:c>
      <x:c r="H18" s="32"/>
      <x:c r="I18" s="55" t="str">
        <x:f>IF(A18="","",IF(G18&gt;=1,"READY FOR VERIFICATION",IF(G18="","OPEN","IN PROGRESS")))</x:f>
      </x:c>
      <x:c r="J18" s="32"/>
    </x:row>
    <x:row r="19" ht="19" customHeight="1">
      <x:c r="A19" s="32"/>
      <x:c r="B19" s="32"/>
      <x:c r="C19" s="32"/>
      <x:c r="D19" s="32"/>
      <x:c r="E19" s="32"/>
      <x:c r="F19" s="32"/>
      <x:c r="G19" s="57" t="str">
        <x:f>IF(OR(E19="",F19="",E19=0),"",F19/E19)</x:f>
      </x:c>
      <x:c r="H19" s="32"/>
      <x:c r="I19" s="55" t="str">
        <x:f>IF(A19="","",IF(G19&gt;=1,"READY FOR VERIFICATION",IF(G19="","OPEN","IN PROGRESS")))</x:f>
      </x:c>
      <x:c r="J19" s="32"/>
    </x:row>
    <x:row r="20" ht="19" customHeight="1">
      <x:c r="A20" s="32"/>
      <x:c r="B20" s="32"/>
      <x:c r="C20" s="32"/>
      <x:c r="D20" s="32"/>
      <x:c r="E20" s="32"/>
      <x:c r="F20" s="32"/>
      <x:c r="G20" s="57" t="str">
        <x:f>IF(OR(E20="",F20="",E20=0),"",F20/E20)</x:f>
      </x:c>
      <x:c r="H20" s="32"/>
      <x:c r="I20" s="55" t="str">
        <x:f>IF(A20="","",IF(G20&gt;=1,"READY FOR VERIFICATION",IF(G20="","OPEN","IN PROGRESS")))</x:f>
      </x:c>
      <x:c r="J20" s="32"/>
    </x:row>
    <x:row r="21" ht="19" customHeight="1">
      <x:c r="A21" s="32"/>
      <x:c r="B21" s="32"/>
      <x:c r="C21" s="32"/>
      <x:c r="D21" s="32"/>
      <x:c r="E21" s="32"/>
      <x:c r="F21" s="32"/>
      <x:c r="G21" s="57" t="str">
        <x:f>IF(OR(E21="",F21="",E21=0),"",F21/E21)</x:f>
      </x:c>
      <x:c r="H21" s="32"/>
      <x:c r="I21" s="55" t="str">
        <x:f>IF(A21="","",IF(G21&gt;=1,"READY FOR VERIFICATION",IF(G21="","OPEN","IN PROGRESS")))</x:f>
      </x:c>
      <x:c r="J21" s="32"/>
    </x:row>
    <x:row r="22" ht="19" customHeight="1">
      <x:c r="A22" s="32"/>
      <x:c r="B22" s="32"/>
      <x:c r="C22" s="32"/>
      <x:c r="D22" s="32"/>
      <x:c r="E22" s="32"/>
      <x:c r="F22" s="32"/>
      <x:c r="G22" s="57" t="str">
        <x:f>IF(OR(E22="",F22="",E22=0),"",F22/E22)</x:f>
      </x:c>
      <x:c r="H22" s="32"/>
      <x:c r="I22" s="55" t="str">
        <x:f>IF(A22="","",IF(G22&gt;=1,"READY FOR VERIFICATION",IF(G22="","OPEN","IN PROGRESS")))</x:f>
      </x:c>
      <x:c r="J22" s="32"/>
    </x:row>
    <x:row r="23" ht="19" customHeight="1">
      <x:c r="A23" s="32"/>
      <x:c r="B23" s="32"/>
      <x:c r="C23" s="32"/>
      <x:c r="D23" s="32"/>
      <x:c r="E23" s="32"/>
      <x:c r="F23" s="32"/>
      <x:c r="G23" s="57" t="str">
        <x:f>IF(OR(E23="",F23="",E23=0),"",F23/E23)</x:f>
      </x:c>
      <x:c r="H23" s="32"/>
      <x:c r="I23" s="55" t="str">
        <x:f>IF(A23="","",IF(G23&gt;=1,"READY FOR VERIFICATION",IF(G23="","OPEN","IN PROGRESS")))</x:f>
      </x:c>
      <x:c r="J23" s="32"/>
    </x:row>
    <x:row r="24" ht="19" customHeight="1">
      <x:c r="A24" s="32"/>
      <x:c r="B24" s="32"/>
      <x:c r="C24" s="32"/>
      <x:c r="D24" s="32"/>
      <x:c r="E24" s="32"/>
      <x:c r="F24" s="32"/>
      <x:c r="G24" s="57" t="str">
        <x:f>IF(OR(E24="",F24="",E24=0),"",F24/E24)</x:f>
      </x:c>
      <x:c r="H24" s="32"/>
      <x:c r="I24" s="55" t="str">
        <x:f>IF(A24="","",IF(G24&gt;=1,"READY FOR VERIFICATION",IF(G24="","OPEN","IN PROGRESS")))</x:f>
      </x:c>
      <x:c r="J24" s="32"/>
    </x:row>
    <x:row r="25" ht="19" customHeight="1">
      <x:c r="A25" s="32"/>
      <x:c r="B25" s="32"/>
      <x:c r="C25" s="32"/>
      <x:c r="D25" s="32"/>
      <x:c r="E25" s="32"/>
      <x:c r="F25" s="32"/>
      <x:c r="G25" s="57" t="str">
        <x:f>IF(OR(E25="",F25="",E25=0),"",F25/E25)</x:f>
      </x:c>
      <x:c r="H25" s="32"/>
      <x:c r="I25" s="55" t="str">
        <x:f>IF(A25="","",IF(G25&gt;=1,"READY FOR VERIFICATION",IF(G25="","OPEN","IN PROGRESS")))</x:f>
      </x:c>
      <x:c r="J25" s="32"/>
    </x:row>
    <x:row r="26" ht="19" customHeight="1">
      <x:c r="A26" s="32"/>
      <x:c r="B26" s="32"/>
      <x:c r="C26" s="32"/>
      <x:c r="D26" s="32"/>
      <x:c r="E26" s="32"/>
      <x:c r="F26" s="32"/>
      <x:c r="G26" s="57" t="str">
        <x:f>IF(OR(E26="",F26="",E26=0),"",F26/E26)</x:f>
      </x:c>
      <x:c r="H26" s="32"/>
      <x:c r="I26" s="55" t="str">
        <x:f>IF(A26="","",IF(G26&gt;=1,"READY FOR VERIFICATION",IF(G26="","OPEN","IN PROGRESS")))</x:f>
      </x:c>
      <x:c r="J26" s="32"/>
    </x:row>
    <x:row r="27" ht="19" customHeight="1">
      <x:c r="A27" s="32"/>
      <x:c r="B27" s="32"/>
      <x:c r="C27" s="32"/>
      <x:c r="D27" s="32"/>
      <x:c r="E27" s="32"/>
      <x:c r="F27" s="32"/>
      <x:c r="G27" s="57" t="str">
        <x:f>IF(OR(E27="",F27="",E27=0),"",F27/E27)</x:f>
      </x:c>
      <x:c r="H27" s="32"/>
      <x:c r="I27" s="55" t="str">
        <x:f>IF(A27="","",IF(G27&gt;=1,"READY FOR VERIFICATION",IF(G27="","OPEN","IN PROGRESS")))</x:f>
      </x:c>
      <x:c r="J27" s="32"/>
    </x:row>
    <x:row r="28" ht="19" customHeight="1">
      <x:c r="A28" s="32"/>
      <x:c r="B28" s="32"/>
      <x:c r="C28" s="32"/>
      <x:c r="D28" s="32"/>
      <x:c r="E28" s="32"/>
      <x:c r="F28" s="32"/>
      <x:c r="G28" s="57" t="str">
        <x:f>IF(OR(E28="",F28="",E28=0),"",F28/E28)</x:f>
      </x:c>
      <x:c r="H28" s="32"/>
      <x:c r="I28" s="55" t="str">
        <x:f>IF(A28="","",IF(G28&gt;=1,"READY FOR VERIFICATION",IF(G28="","OPEN","IN PROGRESS")))</x:f>
      </x:c>
      <x:c r="J28" s="32"/>
    </x:row>
    <x:row r="29" ht="19" customHeight="1">
      <x:c r="A29" s="32"/>
      <x:c r="B29" s="32"/>
      <x:c r="C29" s="32"/>
      <x:c r="D29" s="32"/>
      <x:c r="E29" s="32"/>
      <x:c r="F29" s="32"/>
      <x:c r="G29" s="57" t="str">
        <x:f>IF(OR(E29="",F29="",E29=0),"",F29/E29)</x:f>
      </x:c>
      <x:c r="H29" s="32"/>
      <x:c r="I29" s="55" t="str">
        <x:f>IF(A29="","",IF(G29&gt;=1,"READY FOR VERIFICATION",IF(G29="","OPEN","IN PROGRESS")))</x:f>
      </x:c>
      <x:c r="J29" s="32"/>
    </x:row>
    <x:row r="30" ht="19" customHeight="1">
      <x:c r="A30" s="32"/>
      <x:c r="B30" s="32"/>
      <x:c r="C30" s="32"/>
      <x:c r="D30" s="32"/>
      <x:c r="E30" s="32"/>
      <x:c r="F30" s="32"/>
      <x:c r="G30" s="57" t="str">
        <x:f>IF(OR(E30="",F30="",E30=0),"",F30/E30)</x:f>
      </x:c>
      <x:c r="H30" s="32"/>
      <x:c r="I30" s="55" t="str">
        <x:f>IF(A30="","",IF(G30&gt;=1,"READY FOR VERIFICATION",IF(G30="","OPEN","IN PROGRESS")))</x:f>
      </x:c>
      <x:c r="J30" s="32"/>
    </x:row>
    <x:row r="31" ht="19" customHeight="1">
      <x:c r="A31" s="32"/>
      <x:c r="B31" s="32"/>
      <x:c r="C31" s="32"/>
      <x:c r="D31" s="32"/>
      <x:c r="E31" s="32"/>
      <x:c r="F31" s="32"/>
      <x:c r="G31" s="57" t="str">
        <x:f>IF(OR(E31="",F31="",E31=0),"",F31/E31)</x:f>
      </x:c>
      <x:c r="H31" s="32"/>
      <x:c r="I31" s="55" t="str">
        <x:f>IF(A31="","",IF(G31&gt;=1,"READY FOR VERIFICATION",IF(G31="","OPEN","IN PROGRESS")))</x:f>
      </x:c>
      <x:c r="J31" s="32"/>
    </x:row>
    <x:row r="32" ht="19" customHeight="1">
      <x:c r="A32" s="32"/>
      <x:c r="B32" s="32"/>
      <x:c r="C32" s="32"/>
      <x:c r="D32" s="32"/>
      <x:c r="E32" s="32"/>
      <x:c r="F32" s="32"/>
      <x:c r="G32" s="57" t="str">
        <x:f>IF(OR(E32="",F32="",E32=0),"",F32/E32)</x:f>
      </x:c>
      <x:c r="H32" s="32"/>
      <x:c r="I32" s="55" t="str">
        <x:f>IF(A32="","",IF(G32&gt;=1,"READY FOR VERIFICATION",IF(G32="","OPEN","IN PROGRESS")))</x:f>
      </x:c>
      <x:c r="J32" s="32"/>
    </x:row>
    <x:row r="33" ht="19" customHeight="1">
      <x:c r="A33" s="32"/>
      <x:c r="B33" s="32"/>
      <x:c r="C33" s="32"/>
      <x:c r="D33" s="32"/>
      <x:c r="E33" s="32"/>
      <x:c r="F33" s="32"/>
      <x:c r="G33" s="57" t="str">
        <x:f>IF(OR(E33="",F33="",E33=0),"",F33/E33)</x:f>
      </x:c>
      <x:c r="H33" s="32"/>
      <x:c r="I33" s="55" t="str">
        <x:f>IF(A33="","",IF(G33&gt;=1,"READY FOR VERIFICATION",IF(G33="","OPEN","IN PROGRESS")))</x:f>
      </x:c>
      <x:c r="J33" s="32"/>
    </x:row>
    <x:row r="34" ht="19" customHeight="1">
      <x:c r="A34" s="32"/>
      <x:c r="B34" s="32"/>
      <x:c r="C34" s="32"/>
      <x:c r="D34" s="32"/>
      <x:c r="E34" s="32"/>
      <x:c r="F34" s="32"/>
      <x:c r="G34" s="57" t="str">
        <x:f>IF(OR(E34="",F34="",E34=0),"",F34/E34)</x:f>
      </x:c>
      <x:c r="H34" s="32"/>
      <x:c r="I34" s="55" t="str">
        <x:f>IF(A34="","",IF(G34&gt;=1,"READY FOR VERIFICATION",IF(G34="","OPEN","IN PROGRESS")))</x:f>
      </x:c>
      <x:c r="J34" s="32"/>
    </x:row>
    <x:row r="35" ht="19" customHeight="1">
      <x:c r="A35" s="32"/>
      <x:c r="B35" s="32"/>
      <x:c r="C35" s="32"/>
      <x:c r="D35" s="32"/>
      <x:c r="E35" s="32"/>
      <x:c r="F35" s="32"/>
      <x:c r="G35" s="57" t="str">
        <x:f>IF(OR(E35="",F35="",E35=0),"",F35/E35)</x:f>
      </x:c>
      <x:c r="H35" s="32"/>
      <x:c r="I35" s="55" t="str">
        <x:f>IF(A35="","",IF(G35&gt;=1,"READY FOR VERIFICATION",IF(G35="","OPEN","IN PROGRESS")))</x:f>
      </x:c>
      <x:c r="J35" s="32"/>
    </x:row>
    <x:row r="36" ht="19" customHeight="1">
      <x:c r="A36" s="32"/>
      <x:c r="B36" s="32"/>
      <x:c r="C36" s="32"/>
      <x:c r="D36" s="32"/>
      <x:c r="E36" s="32"/>
      <x:c r="F36" s="32"/>
      <x:c r="G36" s="57" t="str">
        <x:f>IF(OR(E36="",F36="",E36=0),"",F36/E36)</x:f>
      </x:c>
      <x:c r="H36" s="32"/>
      <x:c r="I36" s="55" t="str">
        <x:f>IF(A36="","",IF(G36&gt;=1,"READY FOR VERIFICATION",IF(G36="","OPEN","IN PROGRESS")))</x:f>
      </x:c>
      <x:c r="J36" s="32"/>
    </x:row>
    <x:row r="37" ht="19" customHeight="1">
      <x:c r="A37" s="32"/>
      <x:c r="B37" s="32"/>
      <x:c r="C37" s="32"/>
      <x:c r="D37" s="32"/>
      <x:c r="E37" s="32"/>
      <x:c r="F37" s="32"/>
      <x:c r="G37" s="57" t="str">
        <x:f>IF(OR(E37="",F37="",E37=0),"",F37/E37)</x:f>
      </x:c>
      <x:c r="H37" s="32"/>
      <x:c r="I37" s="55" t="str">
        <x:f>IF(A37="","",IF(G37&gt;=1,"READY FOR VERIFICATION",IF(G37="","OPEN","IN PROGRESS")))</x:f>
      </x:c>
      <x:c r="J37" s="32"/>
    </x:row>
    <x:row r="38" ht="19" customHeight="1">
      <x:c r="A38" s="32"/>
      <x:c r="B38" s="32"/>
      <x:c r="C38" s="32"/>
      <x:c r="D38" s="32"/>
      <x:c r="E38" s="32"/>
      <x:c r="F38" s="32"/>
      <x:c r="G38" s="57" t="str">
        <x:f>IF(OR(E38="",F38="",E38=0),"",F38/E38)</x:f>
      </x:c>
      <x:c r="H38" s="32"/>
      <x:c r="I38" s="55" t="str">
        <x:f>IF(A38="","",IF(G38&gt;=1,"READY FOR VERIFICATION",IF(G38="","OPEN","IN PROGRESS")))</x:f>
      </x:c>
      <x:c r="J38" s="32"/>
    </x:row>
    <x:row r="39" ht="19" customHeight="1">
      <x:c r="A39" s="32"/>
      <x:c r="B39" s="32"/>
      <x:c r="C39" s="32"/>
      <x:c r="D39" s="32"/>
      <x:c r="E39" s="32"/>
      <x:c r="F39" s="32"/>
      <x:c r="G39" s="57" t="str">
        <x:f>IF(OR(E39="",F39="",E39=0),"",F39/E39)</x:f>
      </x:c>
      <x:c r="H39" s="32"/>
      <x:c r="I39" s="55" t="str">
        <x:f>IF(A39="","",IF(G39&gt;=1,"READY FOR VERIFICATION",IF(G39="","OPEN","IN PROGRESS")))</x:f>
      </x:c>
      <x:c r="J39" s="32"/>
    </x:row>
    <x:row r="40" ht="19" customHeight="1">
      <x:c r="A40" s="32"/>
      <x:c r="B40" s="32"/>
      <x:c r="C40" s="32"/>
      <x:c r="D40" s="32"/>
      <x:c r="E40" s="32"/>
      <x:c r="F40" s="32"/>
      <x:c r="G40" s="57" t="str">
        <x:f>IF(OR(E40="",F40="",E40=0),"",F40/E40)</x:f>
      </x:c>
      <x:c r="H40" s="32"/>
      <x:c r="I40" s="55" t="str">
        <x:f>IF(A40="","",IF(G40&gt;=1,"READY FOR VERIFICATION",IF(G40="","OPEN","IN PROGRESS")))</x:f>
      </x:c>
      <x:c r="J40" s="32"/>
    </x:row>
    <x:row r="41" ht="19" customHeight="1">
      <x:c r="A41" s="32"/>
      <x:c r="B41" s="32"/>
      <x:c r="C41" s="32"/>
      <x:c r="D41" s="32"/>
      <x:c r="E41" s="32"/>
      <x:c r="F41" s="32"/>
      <x:c r="G41" s="57" t="str">
        <x:f>IF(OR(E41="",F41="",E41=0),"",F41/E41)</x:f>
      </x:c>
      <x:c r="H41" s="32"/>
      <x:c r="I41" s="55" t="str">
        <x:f>IF(A41="","",IF(G41&gt;=1,"READY FOR VERIFICATION",IF(G41="","OPEN","IN PROGRESS")))</x:f>
      </x:c>
      <x:c r="J41" s="32"/>
    </x:row>
    <x:row r="42" ht="19" customHeight="1">
      <x:c r="A42" s="32"/>
      <x:c r="B42" s="32"/>
      <x:c r="C42" s="32"/>
      <x:c r="D42" s="32"/>
      <x:c r="E42" s="32"/>
      <x:c r="F42" s="32"/>
      <x:c r="G42" s="57" t="str">
        <x:f>IF(OR(E42="",F42="",E42=0),"",F42/E42)</x:f>
      </x:c>
      <x:c r="H42" s="32"/>
      <x:c r="I42" s="55" t="str">
        <x:f>IF(A42="","",IF(G42&gt;=1,"READY FOR VERIFICATION",IF(G42="","OPEN","IN PROGRESS")))</x:f>
      </x:c>
      <x:c r="J42" s="32"/>
    </x:row>
    <x:row r="43" ht="19" customHeight="1">
      <x:c r="A43" s="32"/>
      <x:c r="B43" s="32"/>
      <x:c r="C43" s="32"/>
      <x:c r="D43" s="32"/>
      <x:c r="E43" s="32"/>
      <x:c r="F43" s="32"/>
      <x:c r="G43" s="57" t="str">
        <x:f>IF(OR(E43="",F43="",E43=0),"",F43/E43)</x:f>
      </x:c>
      <x:c r="H43" s="32"/>
      <x:c r="I43" s="55" t="str">
        <x:f>IF(A43="","",IF(G43&gt;=1,"READY FOR VERIFICATION",IF(G43="","OPEN","IN PROGRESS")))</x:f>
      </x:c>
      <x:c r="J43" s="32"/>
    </x:row>
    <x:row r="44" ht="19" customHeight="1">
      <x:c r="A44" s="32"/>
      <x:c r="B44" s="32"/>
      <x:c r="C44" s="32"/>
      <x:c r="D44" s="32"/>
      <x:c r="E44" s="32"/>
      <x:c r="F44" s="32"/>
      <x:c r="G44" s="57" t="str">
        <x:f>IF(OR(E44="",F44="",E44=0),"",F44/E44)</x:f>
      </x:c>
      <x:c r="H44" s="32"/>
      <x:c r="I44" s="55" t="str">
        <x:f>IF(A44="","",IF(G44&gt;=1,"READY FOR VERIFICATION",IF(G44="","OPEN","IN PROGRESS")))</x:f>
      </x:c>
      <x:c r="J44" s="32"/>
    </x:row>
    <x:row r="45" ht="19" customHeight="1">
      <x:c r="A45" s="32"/>
      <x:c r="B45" s="32"/>
      <x:c r="C45" s="32"/>
      <x:c r="D45" s="32"/>
      <x:c r="E45" s="32"/>
      <x:c r="F45" s="32"/>
      <x:c r="G45" s="57" t="str">
        <x:f>IF(OR(E45="",F45="",E45=0),"",F45/E45)</x:f>
      </x:c>
      <x:c r="H45" s="32"/>
      <x:c r="I45" s="55" t="str">
        <x:f>IF(A45="","",IF(G45&gt;=1,"READY FOR VERIFICATION",IF(G45="","OPEN","IN PROGRESS")))</x:f>
      </x:c>
      <x:c r="J45" s="32"/>
    </x:row>
    <x:row r="46" ht="19" customHeight="1">
      <x:c r="A46" s="32"/>
      <x:c r="B46" s="32"/>
      <x:c r="C46" s="32"/>
      <x:c r="D46" s="32"/>
      <x:c r="E46" s="32"/>
      <x:c r="F46" s="32"/>
      <x:c r="G46" s="57" t="str">
        <x:f>IF(OR(E46="",F46="",E46=0),"",F46/E46)</x:f>
      </x:c>
      <x:c r="H46" s="32"/>
      <x:c r="I46" s="55" t="str">
        <x:f>IF(A46="","",IF(G46&gt;=1,"READY FOR VERIFICATION",IF(G46="","OPEN","IN PROGRESS")))</x:f>
      </x:c>
      <x:c r="J46" s="32"/>
    </x:row>
    <x:row r="47" ht="19" customHeight="1">
      <x:c r="A47" s="32"/>
      <x:c r="B47" s="32"/>
      <x:c r="C47" s="32"/>
      <x:c r="D47" s="32"/>
      <x:c r="E47" s="32"/>
      <x:c r="F47" s="32"/>
      <x:c r="G47" s="57" t="str">
        <x:f>IF(OR(E47="",F47="",E47=0),"",F47/E47)</x:f>
      </x:c>
      <x:c r="H47" s="32"/>
      <x:c r="I47" s="55" t="str">
        <x:f>IF(A47="","",IF(G47&gt;=1,"READY FOR VERIFICATION",IF(G47="","OPEN","IN PROGRESS")))</x:f>
      </x:c>
      <x:c r="J47" s="32"/>
    </x:row>
    <x:row r="48" ht="19" customHeight="1">
      <x:c r="A48" s="32"/>
      <x:c r="B48" s="32"/>
      <x:c r="C48" s="32"/>
      <x:c r="D48" s="32"/>
      <x:c r="E48" s="32"/>
      <x:c r="F48" s="32"/>
      <x:c r="G48" s="57" t="str">
        <x:f>IF(OR(E48="",F48="",E48=0),"",F48/E48)</x:f>
      </x:c>
      <x:c r="H48" s="32"/>
      <x:c r="I48" s="55" t="str">
        <x:f>IF(A48="","",IF(G48&gt;=1,"READY FOR VERIFICATION",IF(G48="","OPEN","IN PROGRESS")))</x:f>
      </x:c>
      <x:c r="J48" s="32"/>
    </x:row>
    <x:row r="49" ht="19" customHeight="1">
      <x:c r="A49" s="32"/>
      <x:c r="B49" s="32"/>
      <x:c r="C49" s="32"/>
      <x:c r="D49" s="32"/>
      <x:c r="E49" s="32"/>
      <x:c r="F49" s="32"/>
      <x:c r="G49" s="57" t="str">
        <x:f>IF(OR(E49="",F49="",E49=0),"",F49/E49)</x:f>
      </x:c>
      <x:c r="H49" s="32"/>
      <x:c r="I49" s="55" t="str">
        <x:f>IF(A49="","",IF(G49&gt;=1,"READY FOR VERIFICATION",IF(G49="","OPEN","IN PROGRESS")))</x:f>
      </x:c>
      <x:c r="J49" s="32"/>
    </x:row>
    <x:row r="50" ht="19" customHeight="1">
      <x:c r="A50" s="32"/>
      <x:c r="B50" s="32"/>
      <x:c r="C50" s="32"/>
      <x:c r="D50" s="32"/>
      <x:c r="E50" s="32"/>
      <x:c r="F50" s="32"/>
      <x:c r="G50" s="57" t="str">
        <x:f>IF(OR(E50="",F50="",E50=0),"",F50/E50)</x:f>
      </x:c>
      <x:c r="H50" s="32"/>
      <x:c r="I50" s="55" t="str">
        <x:f>IF(A50="","",IF(G50&gt;=1,"READY FOR VERIFICATION",IF(G50="","OPEN","IN PROGRESS")))</x:f>
      </x:c>
      <x:c r="J50" s="32"/>
    </x:row>
    <x:row r="51" ht="19" customHeight="1">
      <x:c r="A51" s="32"/>
      <x:c r="B51" s="32"/>
      <x:c r="C51" s="32"/>
      <x:c r="D51" s="32"/>
      <x:c r="E51" s="32"/>
      <x:c r="F51" s="32"/>
      <x:c r="G51" s="57" t="str">
        <x:f>IF(OR(E51="",F51="",E51=0),"",F51/E51)</x:f>
      </x:c>
      <x:c r="H51" s="32"/>
      <x:c r="I51" s="55" t="str">
        <x:f>IF(A51="","",IF(G51&gt;=1,"READY FOR VERIFICATION",IF(G51="","OPEN","IN PROGRESS")))</x:f>
      </x:c>
      <x:c r="J51" s="32"/>
    </x:row>
    <x:row r="52" ht="19" customHeight="1">
      <x:c r="A52" s="32"/>
      <x:c r="B52" s="32"/>
      <x:c r="C52" s="32"/>
      <x:c r="D52" s="32"/>
      <x:c r="E52" s="32"/>
      <x:c r="F52" s="32"/>
      <x:c r="G52" s="57" t="str">
        <x:f>IF(OR(E52="",F52="",E52=0),"",F52/E52)</x:f>
      </x:c>
      <x:c r="H52" s="32"/>
      <x:c r="I52" s="55" t="str">
        <x:f>IF(A52="","",IF(G52&gt;=1,"READY FOR VERIFICATION",IF(G52="","OPEN","IN PROGRESS")))</x:f>
      </x:c>
      <x:c r="J52" s="32"/>
    </x:row>
    <x:row r="53" ht="19" customHeight="1">
      <x:c r="A53" s="32"/>
      <x:c r="B53" s="32"/>
      <x:c r="C53" s="32"/>
      <x:c r="D53" s="32"/>
      <x:c r="E53" s="32"/>
      <x:c r="F53" s="32"/>
      <x:c r="G53" s="57" t="str">
        <x:f>IF(OR(E53="",F53="",E53=0),"",F53/E53)</x:f>
      </x:c>
      <x:c r="H53" s="32"/>
      <x:c r="I53" s="55" t="str">
        <x:f>IF(A53="","",IF(G53&gt;=1,"READY FOR VERIFICATION",IF(G53="","OPEN","IN PROGRESS")))</x:f>
      </x:c>
      <x:c r="J53" s="32"/>
    </x:row>
    <x:row r="54" ht="19" customHeight="1">
      <x:c r="A54" s="32"/>
      <x:c r="B54" s="32"/>
      <x:c r="C54" s="32"/>
      <x:c r="D54" s="32"/>
      <x:c r="E54" s="32"/>
      <x:c r="F54" s="32"/>
      <x:c r="G54" s="57" t="str">
        <x:f>IF(OR(E54="",F54="",E54=0),"",F54/E54)</x:f>
      </x:c>
      <x:c r="H54" s="32"/>
      <x:c r="I54" s="55" t="str">
        <x:f>IF(A54="","",IF(G54&gt;=1,"READY FOR VERIFICATION",IF(G54="","OPEN","IN PROGRESS")))</x:f>
      </x:c>
      <x:c r="J54" s="32"/>
    </x:row>
    <x:row r="55" ht="19" customHeight="1">
      <x:c r="A55" s="32"/>
      <x:c r="B55" s="32"/>
      <x:c r="C55" s="32"/>
      <x:c r="D55" s="32"/>
      <x:c r="E55" s="32"/>
      <x:c r="F55" s="32"/>
      <x:c r="G55" s="57" t="str">
        <x:f>IF(OR(E55="",F55="",E55=0),"",F55/E55)</x:f>
      </x:c>
      <x:c r="H55" s="32"/>
      <x:c r="I55" s="55" t="str">
        <x:f>IF(A55="","",IF(G55&gt;=1,"READY FOR VERIFICATION",IF(G55="","OPEN","IN PROGRESS")))</x:f>
      </x:c>
      <x:c r="J55" s="32"/>
    </x:row>
    <x:row r="56" ht="19" customHeight="1">
      <x:c r="A56" s="32"/>
      <x:c r="B56" s="32"/>
      <x:c r="C56" s="32"/>
      <x:c r="D56" s="32"/>
      <x:c r="E56" s="32"/>
      <x:c r="F56" s="32"/>
      <x:c r="G56" s="57" t="str">
        <x:f>IF(OR(E56="",F56="",E56=0),"",F56/E56)</x:f>
      </x:c>
      <x:c r="H56" s="32"/>
      <x:c r="I56" s="55" t="str">
        <x:f>IF(A56="","",IF(G56&gt;=1,"READY FOR VERIFICATION",IF(G56="","OPEN","IN PROGRESS")))</x:f>
      </x:c>
      <x:c r="J56" s="32"/>
    </x:row>
    <x:row r="57" ht="19" customHeight="1">
      <x:c r="A57" s="32"/>
      <x:c r="B57" s="32"/>
      <x:c r="C57" s="32"/>
      <x:c r="D57" s="32"/>
      <x:c r="E57" s="32"/>
      <x:c r="F57" s="32"/>
      <x:c r="G57" s="57" t="str">
        <x:f>IF(OR(E57="",F57="",E57=0),"",F57/E57)</x:f>
      </x:c>
      <x:c r="H57" s="32"/>
      <x:c r="I57" s="55" t="str">
        <x:f>IF(A57="","",IF(G57&gt;=1,"READY FOR VERIFICATION",IF(G57="","OPEN","IN PROGRESS")))</x:f>
      </x:c>
      <x:c r="J57" s="32"/>
    </x:row>
    <x:row r="58" ht="19" customHeight="1">
      <x:c r="A58" s="32"/>
      <x:c r="B58" s="32"/>
      <x:c r="C58" s="32"/>
      <x:c r="D58" s="32"/>
      <x:c r="E58" s="32"/>
      <x:c r="F58" s="32"/>
      <x:c r="G58" s="57" t="str">
        <x:f>IF(OR(E58="",F58="",E58=0),"",F58/E58)</x:f>
      </x:c>
      <x:c r="H58" s="32"/>
      <x:c r="I58" s="55" t="str">
        <x:f>IF(A58="","",IF(G58&gt;=1,"READY FOR VERIFICATION",IF(G58="","OPEN","IN PROGRESS")))</x:f>
      </x:c>
      <x:c r="J58" s="32"/>
    </x:row>
    <x:row r="59" ht="19" customHeight="1">
      <x:c r="A59" s="32"/>
      <x:c r="B59" s="32"/>
      <x:c r="C59" s="32"/>
      <x:c r="D59" s="32"/>
      <x:c r="E59" s="32"/>
      <x:c r="F59" s="32"/>
      <x:c r="G59" s="57" t="str">
        <x:f>IF(OR(E59="",F59="",E59=0),"",F59/E59)</x:f>
      </x:c>
      <x:c r="H59" s="32"/>
      <x:c r="I59" s="55" t="str">
        <x:f>IF(A59="","",IF(G59&gt;=1,"READY FOR VERIFICATION",IF(G59="","OPEN","IN PROGRESS")))</x:f>
      </x:c>
      <x:c r="J59" s="32"/>
    </x:row>
    <x:row r="60" ht="19" customHeight="1">
      <x:c r="A60" s="32"/>
      <x:c r="B60" s="32"/>
      <x:c r="C60" s="32"/>
      <x:c r="D60" s="32"/>
      <x:c r="E60" s="32"/>
      <x:c r="F60" s="32"/>
      <x:c r="G60" s="57" t="str">
        <x:f>IF(OR(E60="",F60="",E60=0),"",F60/E60)</x:f>
      </x:c>
      <x:c r="H60" s="32"/>
      <x:c r="I60" s="55" t="str">
        <x:f>IF(A60="","",IF(G60&gt;=1,"READY FOR VERIFICATION",IF(G60="","OPEN","IN PROGRESS")))</x:f>
      </x:c>
      <x:c r="J60" s="32"/>
    </x:row>
    <x:row r="61" ht="19" customHeight="1">
      <x:c r="A61" s="32"/>
      <x:c r="B61" s="32"/>
      <x:c r="C61" s="32"/>
      <x:c r="D61" s="32"/>
      <x:c r="E61" s="32"/>
      <x:c r="F61" s="32"/>
      <x:c r="G61" s="57" t="str">
        <x:f>IF(OR(E61="",F61="",E61=0),"",F61/E61)</x:f>
      </x:c>
      <x:c r="H61" s="32"/>
      <x:c r="I61" s="55" t="str">
        <x:f>IF(A61="","",IF(G61&gt;=1,"READY FOR VERIFICATION",IF(G61="","OPEN","IN PROGRESS")))</x:f>
      </x:c>
      <x:c r="J61" s="32"/>
    </x:row>
    <x:row r="62" ht="19" customHeight="1">
      <x:c r="A62" s="32"/>
      <x:c r="B62" s="32"/>
      <x:c r="C62" s="32"/>
      <x:c r="D62" s="32"/>
      <x:c r="E62" s="32"/>
      <x:c r="F62" s="32"/>
      <x:c r="G62" s="57" t="str">
        <x:f>IF(OR(E62="",F62="",E62=0),"",F62/E62)</x:f>
      </x:c>
      <x:c r="H62" s="32"/>
      <x:c r="I62" s="55" t="str">
        <x:f>IF(A62="","",IF(G62&gt;=1,"READY FOR VERIFICATION",IF(G62="","OPEN","IN PROGRESS")))</x:f>
      </x:c>
      <x:c r="J62" s="32"/>
    </x:row>
    <x:row r="63" ht="19" customHeight="1">
      <x:c r="A63" s="32"/>
      <x:c r="B63" s="32"/>
      <x:c r="C63" s="32"/>
      <x:c r="D63" s="32"/>
      <x:c r="E63" s="32"/>
      <x:c r="F63" s="32"/>
      <x:c r="G63" s="57" t="str">
        <x:f>IF(OR(E63="",F63="",E63=0),"",F63/E63)</x:f>
      </x:c>
      <x:c r="H63" s="32"/>
      <x:c r="I63" s="55" t="str">
        <x:f>IF(A63="","",IF(G63&gt;=1,"READY FOR VERIFICATION",IF(G63="","OPEN","IN PROGRESS")))</x:f>
      </x:c>
      <x:c r="J63" s="32"/>
    </x:row>
    <x:row r="64" ht="19" customHeight="1">
      <x:c r="A64" s="32"/>
      <x:c r="B64" s="32"/>
      <x:c r="C64" s="32"/>
      <x:c r="D64" s="32"/>
      <x:c r="E64" s="32"/>
      <x:c r="F64" s="32"/>
      <x:c r="G64" s="57" t="str">
        <x:f>IF(OR(E64="",F64="",E64=0),"",F64/E64)</x:f>
      </x:c>
      <x:c r="H64" s="32"/>
      <x:c r="I64" s="55" t="str">
        <x:f>IF(A64="","",IF(G64&gt;=1,"READY FOR VERIFICATION",IF(G64="","OPEN","IN PROGRESS")))</x:f>
      </x:c>
      <x:c r="J64" s="32"/>
    </x:row>
    <x:row r="65" ht="19" customHeight="1">
      <x:c r="A65" s="32"/>
      <x:c r="B65" s="32"/>
      <x:c r="C65" s="32"/>
      <x:c r="D65" s="32"/>
      <x:c r="E65" s="32"/>
      <x:c r="F65" s="32"/>
      <x:c r="G65" s="57" t="str">
        <x:f>IF(OR(E65="",F65="",E65=0),"",F65/E65)</x:f>
      </x:c>
      <x:c r="H65" s="32"/>
      <x:c r="I65" s="55" t="str">
        <x:f>IF(A65="","",IF(G65&gt;=1,"READY FOR VERIFICATION",IF(G65="","OPEN","IN PROGRESS")))</x:f>
      </x:c>
      <x:c r="J65" s="32"/>
    </x:row>
    <x:row r="66" ht="19" customHeight="1">
      <x:c r="A66" s="32"/>
      <x:c r="B66" s="32"/>
      <x:c r="C66" s="32"/>
      <x:c r="D66" s="32"/>
      <x:c r="E66" s="32"/>
      <x:c r="F66" s="32"/>
      <x:c r="G66" s="57" t="str">
        <x:f>IF(OR(E66="",F66="",E66=0),"",F66/E66)</x:f>
      </x:c>
      <x:c r="H66" s="32"/>
      <x:c r="I66" s="55" t="str">
        <x:f>IF(A66="","",IF(G66&gt;=1,"READY FOR VERIFICATION",IF(G66="","OPEN","IN PROGRESS")))</x:f>
      </x:c>
      <x:c r="J66" s="32"/>
    </x:row>
    <x:row r="67" ht="19" customHeight="1">
      <x:c r="A67" s="32"/>
      <x:c r="B67" s="32"/>
      <x:c r="C67" s="32"/>
      <x:c r="D67" s="32"/>
      <x:c r="E67" s="32"/>
      <x:c r="F67" s="32"/>
      <x:c r="G67" s="57" t="str">
        <x:f>IF(OR(E67="",F67="",E67=0),"",F67/E67)</x:f>
      </x:c>
      <x:c r="H67" s="32"/>
      <x:c r="I67" s="55" t="str">
        <x:f>IF(A67="","",IF(G67&gt;=1,"READY FOR VERIFICATION",IF(G67="","OPEN","IN PROGRESS")))</x:f>
      </x:c>
      <x:c r="J67" s="32"/>
    </x:row>
    <x:row r="68" ht="19" customHeight="1">
      <x:c r="A68" s="32"/>
      <x:c r="B68" s="32"/>
      <x:c r="C68" s="32"/>
      <x:c r="D68" s="32"/>
      <x:c r="E68" s="32"/>
      <x:c r="F68" s="32"/>
      <x:c r="G68" s="57" t="str">
        <x:f>IF(OR(E68="",F68="",E68=0),"",F68/E68)</x:f>
      </x:c>
      <x:c r="H68" s="32"/>
      <x:c r="I68" s="55" t="str">
        <x:f>IF(A68="","",IF(G68&gt;=1,"READY FOR VERIFICATION",IF(G68="","OPEN","IN PROGRESS")))</x:f>
      </x:c>
      <x:c r="J68" s="32"/>
    </x:row>
    <x:row r="69" ht="19" customHeight="1">
      <x:c r="A69" s="32"/>
      <x:c r="B69" s="32"/>
      <x:c r="C69" s="32"/>
      <x:c r="D69" s="32"/>
      <x:c r="E69" s="32"/>
      <x:c r="F69" s="32"/>
      <x:c r="G69" s="57" t="str">
        <x:f>IF(OR(E69="",F69="",E69=0),"",F69/E69)</x:f>
      </x:c>
      <x:c r="H69" s="32"/>
      <x:c r="I69" s="55" t="str">
        <x:f>IF(A69="","",IF(G69&gt;=1,"READY FOR VERIFICATION",IF(G69="","OPEN","IN PROGRESS")))</x:f>
      </x:c>
      <x:c r="J69" s="32"/>
    </x:row>
    <x:row r="70" ht="19" customHeight="1">
      <x:c r="A70" s="32"/>
      <x:c r="B70" s="32"/>
      <x:c r="C70" s="32"/>
      <x:c r="D70" s="32"/>
      <x:c r="E70" s="32"/>
      <x:c r="F70" s="32"/>
      <x:c r="G70" s="57" t="str">
        <x:f>IF(OR(E70="",F70="",E70=0),"",F70/E70)</x:f>
      </x:c>
      <x:c r="H70" s="32"/>
      <x:c r="I70" s="55" t="str">
        <x:f>IF(A70="","",IF(G70&gt;=1,"READY FOR VERIFICATION",IF(G70="","OPEN","IN PROGRESS")))</x:f>
      </x:c>
      <x:c r="J70" s="32"/>
    </x:row>
    <x:row r="71" ht="19" customHeight="1">
      <x:c r="A71" s="32"/>
      <x:c r="B71" s="32"/>
      <x:c r="C71" s="32"/>
      <x:c r="D71" s="32"/>
      <x:c r="E71" s="32"/>
      <x:c r="F71" s="32"/>
      <x:c r="G71" s="57" t="str">
        <x:f>IF(OR(E71="",F71="",E71=0),"",F71/E71)</x:f>
      </x:c>
      <x:c r="H71" s="32"/>
      <x:c r="I71" s="55" t="str">
        <x:f>IF(A71="","",IF(G71&gt;=1,"READY FOR VERIFICATION",IF(G71="","OPEN","IN PROGRESS")))</x:f>
      </x:c>
      <x:c r="J71" s="32"/>
    </x:row>
    <x:row r="72" ht="19" customHeight="1">
      <x:c r="A72" s="32"/>
      <x:c r="B72" s="32"/>
      <x:c r="C72" s="32"/>
      <x:c r="D72" s="32"/>
      <x:c r="E72" s="32"/>
      <x:c r="F72" s="32"/>
      <x:c r="G72" s="57" t="str">
        <x:f>IF(OR(E72="",F72="",E72=0),"",F72/E72)</x:f>
      </x:c>
      <x:c r="H72" s="32"/>
      <x:c r="I72" s="55" t="str">
        <x:f>IF(A72="","",IF(G72&gt;=1,"READY FOR VERIFICATION",IF(G72="","OPEN","IN PROGRESS")))</x:f>
      </x:c>
      <x:c r="J72" s="32"/>
    </x:row>
    <x:row r="73" ht="19" customHeight="1">
      <x:c r="A73" s="32"/>
      <x:c r="B73" s="32"/>
      <x:c r="C73" s="32"/>
      <x:c r="D73" s="32"/>
      <x:c r="E73" s="32"/>
      <x:c r="F73" s="32"/>
      <x:c r="G73" s="57" t="str">
        <x:f>IF(OR(E73="",F73="",E73=0),"",F73/E73)</x:f>
      </x:c>
      <x:c r="H73" s="32"/>
      <x:c r="I73" s="55" t="str">
        <x:f>IF(A73="","",IF(G73&gt;=1,"READY FOR VERIFICATION",IF(G73="","OPEN","IN PROGRESS")))</x:f>
      </x:c>
      <x:c r="J73" s="32"/>
    </x:row>
    <x:row r="74" ht="19" customHeight="1">
      <x:c r="A74" s="32"/>
      <x:c r="B74" s="32"/>
      <x:c r="C74" s="32"/>
      <x:c r="D74" s="32"/>
      <x:c r="E74" s="32"/>
      <x:c r="F74" s="32"/>
      <x:c r="G74" s="57" t="str">
        <x:f>IF(OR(E74="",F74="",E74=0),"",F74/E74)</x:f>
      </x:c>
      <x:c r="H74" s="32"/>
      <x:c r="I74" s="55" t="str">
        <x:f>IF(A74="","",IF(G74&gt;=1,"READY FOR VERIFICATION",IF(G74="","OPEN","IN PROGRESS")))</x:f>
      </x:c>
      <x:c r="J74" s="32"/>
    </x:row>
    <x:row r="75" ht="19" customHeight="1">
      <x:c r="A75" s="32"/>
      <x:c r="B75" s="32"/>
      <x:c r="C75" s="32"/>
      <x:c r="D75" s="32"/>
      <x:c r="E75" s="32"/>
      <x:c r="F75" s="32"/>
      <x:c r="G75" s="57" t="str">
        <x:f>IF(OR(E75="",F75="",E75=0),"",F75/E75)</x:f>
      </x:c>
      <x:c r="H75" s="32"/>
      <x:c r="I75" s="55" t="str">
        <x:f>IF(A75="","",IF(G75&gt;=1,"READY FOR VERIFICATION",IF(G75="","OPEN","IN PROGRESS")))</x:f>
      </x:c>
      <x:c r="J75" s="32"/>
    </x:row>
    <x:row r="76" ht="19" customHeight="1">
      <x:c r="A76" s="32"/>
      <x:c r="B76" s="32"/>
      <x:c r="C76" s="32"/>
      <x:c r="D76" s="32"/>
      <x:c r="E76" s="32"/>
      <x:c r="F76" s="32"/>
      <x:c r="G76" s="57" t="str">
        <x:f>IF(OR(E76="",F76="",E76=0),"",F76/E76)</x:f>
      </x:c>
      <x:c r="H76" s="32"/>
      <x:c r="I76" s="55" t="str">
        <x:f>IF(A76="","",IF(G76&gt;=1,"READY FOR VERIFICATION",IF(G76="","OPEN","IN PROGRESS")))</x:f>
      </x:c>
      <x:c r="J76" s="32"/>
    </x:row>
    <x:row r="77" ht="19" customHeight="1">
      <x:c r="A77" s="32"/>
      <x:c r="B77" s="32"/>
      <x:c r="C77" s="32"/>
      <x:c r="D77" s="32"/>
      <x:c r="E77" s="32"/>
      <x:c r="F77" s="32"/>
      <x:c r="G77" s="57" t="str">
        <x:f>IF(OR(E77="",F77="",E77=0),"",F77/E77)</x:f>
      </x:c>
      <x:c r="H77" s="32"/>
      <x:c r="I77" s="55" t="str">
        <x:f>IF(A77="","",IF(G77&gt;=1,"READY FOR VERIFICATION",IF(G77="","OPEN","IN PROGRESS")))</x:f>
      </x:c>
      <x:c r="J77" s="32"/>
    </x:row>
    <x:row r="78" ht="19" customHeight="1">
      <x:c r="A78" s="32"/>
      <x:c r="B78" s="32"/>
      <x:c r="C78" s="32"/>
      <x:c r="D78" s="32"/>
      <x:c r="E78" s="32"/>
      <x:c r="F78" s="32"/>
      <x:c r="G78" s="57" t="str">
        <x:f>IF(OR(E78="",F78="",E78=0),"",F78/E78)</x:f>
      </x:c>
      <x:c r="H78" s="32"/>
      <x:c r="I78" s="55" t="str">
        <x:f>IF(A78="","",IF(G78&gt;=1,"READY FOR VERIFICATION",IF(G78="","OPEN","IN PROGRESS")))</x:f>
      </x:c>
      <x:c r="J78" s="32"/>
    </x:row>
    <x:row r="79" ht="19" customHeight="1">
      <x:c r="A79" s="32"/>
      <x:c r="B79" s="32"/>
      <x:c r="C79" s="32"/>
      <x:c r="D79" s="32"/>
      <x:c r="E79" s="32"/>
      <x:c r="F79" s="32"/>
      <x:c r="G79" s="57" t="str">
        <x:f>IF(OR(E79="",F79="",E79=0),"",F79/E79)</x:f>
      </x:c>
      <x:c r="H79" s="32"/>
      <x:c r="I79" s="55" t="str">
        <x:f>IF(A79="","",IF(G79&gt;=1,"READY FOR VERIFICATION",IF(G79="","OPEN","IN PROGRESS")))</x:f>
      </x:c>
      <x:c r="J79" s="32"/>
    </x:row>
    <x:row r="80" ht="19" customHeight="1">
      <x:c r="A80" s="32"/>
      <x:c r="B80" s="32"/>
      <x:c r="C80" s="32"/>
      <x:c r="D80" s="32"/>
      <x:c r="E80" s="32"/>
      <x:c r="F80" s="32"/>
      <x:c r="G80" s="57" t="str">
        <x:f>IF(OR(E80="",F80="",E80=0),"",F80/E80)</x:f>
      </x:c>
      <x:c r="H80" s="32"/>
      <x:c r="I80" s="55" t="str">
        <x:f>IF(A80="","",IF(G80&gt;=1,"READY FOR VERIFICATION",IF(G80="","OPEN","IN PROGRESS")))</x:f>
      </x:c>
      <x:c r="J80" s="32"/>
    </x:row>
    <x:row r="81" ht="19" customHeight="1">
      <x:c r="A81" s="32"/>
      <x:c r="B81" s="32"/>
      <x:c r="C81" s="32"/>
      <x:c r="D81" s="32"/>
      <x:c r="E81" s="32"/>
      <x:c r="F81" s="32"/>
      <x:c r="G81" s="57" t="str">
        <x:f>IF(OR(E81="",F81="",E81=0),"",F81/E81)</x:f>
      </x:c>
      <x:c r="H81" s="32"/>
      <x:c r="I81" s="55" t="str">
        <x:f>IF(A81="","",IF(G81&gt;=1,"READY FOR VERIFICATION",IF(G81="","OPEN","IN PROGRESS")))</x:f>
      </x:c>
      <x:c r="J81" s="32"/>
    </x:row>
    <x:row r="82" ht="19" customHeight="1">
      <x:c r="A82" s="32"/>
      <x:c r="B82" s="32"/>
      <x:c r="C82" s="32"/>
      <x:c r="D82" s="32"/>
      <x:c r="E82" s="32"/>
      <x:c r="F82" s="32"/>
      <x:c r="G82" s="57" t="str">
        <x:f>IF(OR(E82="",F82="",E82=0),"",F82/E82)</x:f>
      </x:c>
      <x:c r="H82" s="32"/>
      <x:c r="I82" s="55" t="str">
        <x:f>IF(A82="","",IF(G82&gt;=1,"READY FOR VERIFICATION",IF(G82="","OPEN","IN PROGRESS")))</x:f>
      </x:c>
      <x:c r="J82" s="32"/>
    </x:row>
    <x:row r="83" ht="19" customHeight="1">
      <x:c r="A83" s="32"/>
      <x:c r="B83" s="32"/>
      <x:c r="C83" s="32"/>
      <x:c r="D83" s="32"/>
      <x:c r="E83" s="32"/>
      <x:c r="F83" s="32"/>
      <x:c r="G83" s="57" t="str">
        <x:f>IF(OR(E83="",F83="",E83=0),"",F83/E83)</x:f>
      </x:c>
      <x:c r="H83" s="32"/>
      <x:c r="I83" s="55" t="str">
        <x:f>IF(A83="","",IF(G83&gt;=1,"READY FOR VERIFICATION",IF(G83="","OPEN","IN PROGRESS")))</x:f>
      </x:c>
      <x:c r="J83" s="32"/>
    </x:row>
    <x:row r="84" ht="19" customHeight="1">
      <x:c r="A84" s="32"/>
      <x:c r="B84" s="32"/>
      <x:c r="C84" s="32"/>
      <x:c r="D84" s="32"/>
      <x:c r="E84" s="32"/>
      <x:c r="F84" s="32"/>
      <x:c r="G84" s="57" t="str">
        <x:f>IF(OR(E84="",F84="",E84=0),"",F84/E84)</x:f>
      </x:c>
      <x:c r="H84" s="32"/>
      <x:c r="I84" s="55" t="str">
        <x:f>IF(A84="","",IF(G84&gt;=1,"READY FOR VERIFICATION",IF(G84="","OPEN","IN PROGRESS")))</x:f>
      </x:c>
      <x:c r="J84" s="32"/>
    </x:row>
    <x:row r="85" ht="19" customHeight="1">
      <x:c r="A85" s="32"/>
      <x:c r="B85" s="32"/>
      <x:c r="C85" s="32"/>
      <x:c r="D85" s="32"/>
      <x:c r="E85" s="32"/>
      <x:c r="F85" s="32"/>
      <x:c r="G85" s="57" t="str">
        <x:f>IF(OR(E85="",F85="",E85=0),"",F85/E85)</x:f>
      </x:c>
      <x:c r="H85" s="32"/>
      <x:c r="I85" s="55" t="str">
        <x:f>IF(A85="","",IF(G85&gt;=1,"READY FOR VERIFICATION",IF(G85="","OPEN","IN PROGRESS")))</x:f>
      </x:c>
      <x:c r="J85" s="32"/>
    </x:row>
    <x:row r="86" ht="19" customHeight="1">
      <x:c r="A86" s="32"/>
      <x:c r="B86" s="32"/>
      <x:c r="C86" s="32"/>
      <x:c r="D86" s="32"/>
      <x:c r="E86" s="32"/>
      <x:c r="F86" s="32"/>
      <x:c r="G86" s="57" t="str">
        <x:f>IF(OR(E86="",F86="",E86=0),"",F86/E86)</x:f>
      </x:c>
      <x:c r="H86" s="32"/>
      <x:c r="I86" s="55" t="str">
        <x:f>IF(A86="","",IF(G86&gt;=1,"READY FOR VERIFICATION",IF(G86="","OPEN","IN PROGRESS")))</x:f>
      </x:c>
      <x:c r="J86" s="32"/>
    </x:row>
    <x:row r="87" ht="19" customHeight="1">
      <x:c r="A87" s="32"/>
      <x:c r="B87" s="32"/>
      <x:c r="C87" s="32"/>
      <x:c r="D87" s="32"/>
      <x:c r="E87" s="32"/>
      <x:c r="F87" s="32"/>
      <x:c r="G87" s="57" t="str">
        <x:f>IF(OR(E87="",F87="",E87=0),"",F87/E87)</x:f>
      </x:c>
      <x:c r="H87" s="32"/>
      <x:c r="I87" s="55" t="str">
        <x:f>IF(A87="","",IF(G87&gt;=1,"READY FOR VERIFICATION",IF(G87="","OPEN","IN PROGRESS")))</x:f>
      </x:c>
      <x:c r="J87" s="32"/>
    </x:row>
    <x:row r="88" ht="19" customHeight="1">
      <x:c r="A88" s="32"/>
      <x:c r="B88" s="32"/>
      <x:c r="C88" s="32"/>
      <x:c r="D88" s="32"/>
      <x:c r="E88" s="32"/>
      <x:c r="F88" s="32"/>
      <x:c r="G88" s="57" t="str">
        <x:f>IF(OR(E88="",F88="",E88=0),"",F88/E88)</x:f>
      </x:c>
      <x:c r="H88" s="32"/>
      <x:c r="I88" s="55" t="str">
        <x:f>IF(A88="","",IF(G88&gt;=1,"READY FOR VERIFICATION",IF(G88="","OPEN","IN PROGRESS")))</x:f>
      </x:c>
      <x:c r="J88" s="32"/>
    </x:row>
    <x:row r="89" ht="19" customHeight="1">
      <x:c r="A89" s="32"/>
      <x:c r="B89" s="32"/>
      <x:c r="C89" s="32"/>
      <x:c r="D89" s="32"/>
      <x:c r="E89" s="32"/>
      <x:c r="F89" s="32"/>
      <x:c r="G89" s="57" t="str">
        <x:f>IF(OR(E89="",F89="",E89=0),"",F89/E89)</x:f>
      </x:c>
      <x:c r="H89" s="32"/>
      <x:c r="I89" s="55" t="str">
        <x:f>IF(A89="","",IF(G89&gt;=1,"READY FOR VERIFICATION",IF(G89="","OPEN","IN PROGRESS")))</x:f>
      </x:c>
      <x:c r="J89" s="32"/>
    </x:row>
    <x:row r="90" ht="19" customHeight="1">
      <x:c r="A90" s="32"/>
      <x:c r="B90" s="32"/>
      <x:c r="C90" s="32"/>
      <x:c r="D90" s="32"/>
      <x:c r="E90" s="32"/>
      <x:c r="F90" s="32"/>
      <x:c r="G90" s="57" t="str">
        <x:f>IF(OR(E90="",F90="",E90=0),"",F90/E90)</x:f>
      </x:c>
      <x:c r="H90" s="32"/>
      <x:c r="I90" s="55" t="str">
        <x:f>IF(A90="","",IF(G90&gt;=1,"READY FOR VERIFICATION",IF(G90="","OPEN","IN PROGRESS")))</x:f>
      </x:c>
      <x:c r="J90" s="32"/>
    </x:row>
    <x:row r="91" ht="19" customHeight="1">
      <x:c r="A91" s="32"/>
      <x:c r="B91" s="32"/>
      <x:c r="C91" s="32"/>
      <x:c r="D91" s="32"/>
      <x:c r="E91" s="32"/>
      <x:c r="F91" s="32"/>
      <x:c r="G91" s="57" t="str">
        <x:f>IF(OR(E91="",F91="",E91=0),"",F91/E91)</x:f>
      </x:c>
      <x:c r="H91" s="32"/>
      <x:c r="I91" s="55" t="str">
        <x:f>IF(A91="","",IF(G91&gt;=1,"READY FOR VERIFICATION",IF(G91="","OPEN","IN PROGRESS")))</x:f>
      </x:c>
      <x:c r="J91" s="32"/>
    </x:row>
    <x:row r="92" ht="19" customHeight="1">
      <x:c r="A92" s="32"/>
      <x:c r="B92" s="32"/>
      <x:c r="C92" s="32"/>
      <x:c r="D92" s="32"/>
      <x:c r="E92" s="32"/>
      <x:c r="F92" s="32"/>
      <x:c r="G92" s="57" t="str">
        <x:f>IF(OR(E92="",F92="",E92=0),"",F92/E92)</x:f>
      </x:c>
      <x:c r="H92" s="32"/>
      <x:c r="I92" s="55" t="str">
        <x:f>IF(A92="","",IF(G92&gt;=1,"READY FOR VERIFICATION",IF(G92="","OPEN","IN PROGRESS")))</x:f>
      </x:c>
      <x:c r="J92" s="32"/>
    </x:row>
    <x:row r="93" ht="19" customHeight="1">
      <x:c r="A93" s="32"/>
      <x:c r="B93" s="32"/>
      <x:c r="C93" s="32"/>
      <x:c r="D93" s="32"/>
      <x:c r="E93" s="32"/>
      <x:c r="F93" s="32"/>
      <x:c r="G93" s="57" t="str">
        <x:f>IF(OR(E93="",F93="",E93=0),"",F93/E93)</x:f>
      </x:c>
      <x:c r="H93" s="32"/>
      <x:c r="I93" s="55" t="str">
        <x:f>IF(A93="","",IF(G93&gt;=1,"READY FOR VERIFICATION",IF(G93="","OPEN","IN PROGRESS")))</x:f>
      </x:c>
      <x:c r="J93" s="32"/>
    </x:row>
    <x:row r="94" ht="19" customHeight="1">
      <x:c r="A94" s="32"/>
      <x:c r="B94" s="32"/>
      <x:c r="C94" s="32"/>
      <x:c r="D94" s="32"/>
      <x:c r="E94" s="32"/>
      <x:c r="F94" s="32"/>
      <x:c r="G94" s="57" t="str">
        <x:f>IF(OR(E94="",F94="",E94=0),"",F94/E94)</x:f>
      </x:c>
      <x:c r="H94" s="32"/>
      <x:c r="I94" s="55" t="str">
        <x:f>IF(A94="","",IF(G94&gt;=1,"READY FOR VERIFICATION",IF(G94="","OPEN","IN PROGRESS")))</x:f>
      </x:c>
      <x:c r="J94" s="32"/>
    </x:row>
    <x:row r="95" ht="19" customHeight="1">
      <x:c r="A95" s="32"/>
      <x:c r="B95" s="32"/>
      <x:c r="C95" s="32"/>
      <x:c r="D95" s="32"/>
      <x:c r="E95" s="32"/>
      <x:c r="F95" s="32"/>
      <x:c r="G95" s="57" t="str">
        <x:f>IF(OR(E95="",F95="",E95=0),"",F95/E95)</x:f>
      </x:c>
      <x:c r="H95" s="32"/>
      <x:c r="I95" s="55" t="str">
        <x:f>IF(A95="","",IF(G95&gt;=1,"READY FOR VERIFICATION",IF(G95="","OPEN","IN PROGRESS")))</x:f>
      </x:c>
      <x:c r="J95" s="32"/>
    </x:row>
    <x:row r="96" ht="19" customHeight="1">
      <x:c r="A96" s="32"/>
      <x:c r="B96" s="32"/>
      <x:c r="C96" s="32"/>
      <x:c r="D96" s="32"/>
      <x:c r="E96" s="32"/>
      <x:c r="F96" s="32"/>
      <x:c r="G96" s="57" t="str">
        <x:f>IF(OR(E96="",F96="",E96=0),"",F96/E96)</x:f>
      </x:c>
      <x:c r="H96" s="32"/>
      <x:c r="I96" s="55" t="str">
        <x:f>IF(A96="","",IF(G96&gt;=1,"READY FOR VERIFICATION",IF(G96="","OPEN","IN PROGRESS")))</x:f>
      </x:c>
      <x:c r="J96" s="32"/>
    </x:row>
    <x:row r="97" ht="19" customHeight="1">
      <x:c r="A97" s="32"/>
      <x:c r="B97" s="32"/>
      <x:c r="C97" s="32"/>
      <x:c r="D97" s="32"/>
      <x:c r="E97" s="32"/>
      <x:c r="F97" s="32"/>
      <x:c r="G97" s="57" t="str">
        <x:f>IF(OR(E97="",F97="",E97=0),"",F97/E97)</x:f>
      </x:c>
      <x:c r="H97" s="32"/>
      <x:c r="I97" s="55" t="str">
        <x:f>IF(A97="","",IF(G97&gt;=1,"READY FOR VERIFICATION",IF(G97="","OPEN","IN PROGRESS")))</x:f>
      </x:c>
      <x:c r="J97" s="32"/>
    </x:row>
    <x:row r="98" ht="19" customHeight="1">
      <x:c r="A98" s="32"/>
      <x:c r="B98" s="32"/>
      <x:c r="C98" s="32"/>
      <x:c r="D98" s="32"/>
      <x:c r="E98" s="32"/>
      <x:c r="F98" s="32"/>
      <x:c r="G98" s="57" t="str">
        <x:f>IF(OR(E98="",F98="",E98=0),"",F98/E98)</x:f>
      </x:c>
      <x:c r="H98" s="32"/>
      <x:c r="I98" s="55" t="str">
        <x:f>IF(A98="","",IF(G98&gt;=1,"READY FOR VERIFICATION",IF(G98="","OPEN","IN PROGRESS")))</x:f>
      </x:c>
      <x:c r="J98" s="32"/>
    </x:row>
    <x:row r="99" ht="19" customHeight="1">
      <x:c r="A99" s="32"/>
      <x:c r="B99" s="32"/>
      <x:c r="C99" s="32"/>
      <x:c r="D99" s="32"/>
      <x:c r="E99" s="32"/>
      <x:c r="F99" s="32"/>
      <x:c r="G99" s="57" t="str">
        <x:f>IF(OR(E99="",F99="",E99=0),"",F99/E99)</x:f>
      </x:c>
      <x:c r="H99" s="32"/>
      <x:c r="I99" s="55" t="str">
        <x:f>IF(A99="","",IF(G99&gt;=1,"READY FOR VERIFICATION",IF(G99="","OPEN","IN PROGRESS")))</x:f>
      </x:c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57" t="str">
        <x:f>IF(OR(E100="",F100="",E100=0),"",F100/E100)</x:f>
      </x:c>
      <x:c r="H100" s="32"/>
      <x:c r="I100" s="55" t="str">
        <x:f>IF(A100="","",IF(G100&gt;=1,"READY FOR VERIFICATION",IF(G100="","OPEN","IN PROGRESS")))</x:f>
      </x:c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57" t="str">
        <x:f>IF(OR(E101="",F101="",E101=0),"",F101/E101)</x:f>
      </x:c>
      <x:c r="H101" s="32"/>
      <x:c r="I101" s="55" t="str">
        <x:f>IF(A101="","",IF(G101&gt;=1,"READY FOR VERIFICATION",IF(G101="","OPEN","IN PROGRESS")))</x:f>
      </x:c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57" t="str">
        <x:f>IF(OR(E102="",F102="",E102=0),"",F102/E102)</x:f>
      </x:c>
      <x:c r="H102" s="32"/>
      <x:c r="I102" s="55" t="str">
        <x:f>IF(A102="","",IF(G102&gt;=1,"READY FOR VERIFICATION",IF(G102="","OPEN","IN PROGRESS")))</x:f>
      </x:c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57" t="str">
        <x:f>IF(OR(E103="",F103="",E103=0),"",F103/E103)</x:f>
      </x:c>
      <x:c r="H103" s="32"/>
      <x:c r="I103" s="55" t="str">
        <x:f>IF(A103="","",IF(G103&gt;=1,"READY FOR VERIFICATION",IF(G103="","OPEN","IN PROGRESS")))</x:f>
      </x:c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57" t="str">
        <x:f>IF(OR(E104="",F104="",E104=0),"",F104/E104)</x:f>
      </x:c>
      <x:c r="H104" s="32"/>
      <x:c r="I104" s="55" t="str">
        <x:f>IF(A104="","",IF(G104&gt;=1,"READY FOR VERIFICATION",IF(G104="","OPEN","IN PROGRESS")))</x:f>
      </x:c>
      <x:c r="J104" s="32"/>
    </x:row>
    <x:row r="105">
      <x:c r="G105" s="58" t="str">
        <x:f>IF(OR(E105="",F105="",E105=0),"",F105/E105)</x:f>
      </x:c>
      <x:c r="I105" s="56" t="str">
        <x:f>IF(A105="","",IF(G105&gt;=1,"READY FOR VERIFICATION",IF(G105="","OPEN","IN PROGRESS")))</x:f>
      </x:c>
    </x:row>
    <x:row r="106">
      <x:c r="G106" s="58" t="str">
        <x:f>IF(OR(E106="",F106="",E106=0),"",F106/E106)</x:f>
      </x:c>
      <x:c r="I106" s="56" t="str">
        <x:f>IF(A106="","",IF(G106&gt;=1,"READY FOR VERIFICATION",IF(G106="","OPEN","IN PROGRESS")))</x:f>
      </x:c>
    </x:row>
    <x:row r="107">
      <x:c r="G107" s="58" t="str">
        <x:f>IF(OR(E107="",F107="",E107=0),"",F107/E107)</x:f>
      </x:c>
      <x:c r="I107" s="56" t="str">
        <x:f>IF(A107="","",IF(G107&gt;=1,"READY FOR VERIFICATION",IF(G107="","OPEN","IN PROGRESS")))</x:f>
      </x:c>
    </x:row>
    <x:row r="108">
      <x:c r="G108" s="58" t="str">
        <x:f>IF(OR(E108="",F108="",E108=0),"",F108/E108)</x:f>
      </x:c>
      <x:c r="I108" s="56" t="str">
        <x:f>IF(A108="","",IF(G108&gt;=1,"READY FOR VERIFICATION",IF(G108="","OPEN","IN PROGRESS")))</x:f>
      </x:c>
    </x:row>
    <x:row r="109">
      <x:c r="G109" s="58" t="str">
        <x:f>IF(OR(E109="",F109="",E109=0),"",F109/E109)</x:f>
      </x:c>
      <x:c r="I109" s="56" t="str">
        <x:f>IF(A109="","",IF(G109&gt;=1,"READY FOR VERIFICATION",IF(G109="","OPEN","IN PROGRESS")))</x:f>
      </x:c>
    </x:row>
    <x:row r="110">
      <x:c r="G110" s="58" t="str">
        <x:f>IF(OR(E110="",F110="",E110=0),"",F110/E110)</x:f>
      </x:c>
      <x:c r="I110" s="56" t="str">
        <x:f>IF(A110="","",IF(G110&gt;=1,"READY FOR VERIFICATION",IF(G110="","OPEN","IN PROGRESS")))</x:f>
      </x:c>
    </x:row>
    <x:row r="111">
      <x:c r="G111" s="58" t="str">
        <x:f>IF(OR(E111="",F111="",E111=0),"",F111/E111)</x:f>
      </x:c>
      <x:c r="I111" s="56" t="str">
        <x:f>IF(A111="","",IF(G111&gt;=1,"READY FOR VERIFICATION",IF(G111="","OPEN","IN PROGRESS")))</x:f>
      </x:c>
    </x:row>
    <x:row r="112">
      <x:c r="G112" s="58" t="str">
        <x:f>IF(OR(E112="",F112="",E112=0),"",F112/E112)</x:f>
      </x:c>
      <x:c r="I112" s="56" t="str">
        <x:f>IF(A112="","",IF(G112&gt;=1,"READY FOR VERIFICATION",IF(G112="","OPEN","IN PROGRESS")))</x:f>
      </x:c>
    </x:row>
    <x:row r="113">
      <x:c r="G113" s="58" t="str">
        <x:f>IF(OR(E113="",F113="",E113=0),"",F113/E113)</x:f>
      </x:c>
      <x:c r="I113" s="56" t="str">
        <x:f>IF(A113="","",IF(G113&gt;=1,"READY FOR VERIFICATION",IF(G113="","OPEN","IN PROGRESS")))</x:f>
      </x:c>
    </x:row>
    <x:row r="114">
      <x:c r="G114" s="58" t="str">
        <x:f>IF(OR(E114="",F114="",E114=0),"",F114/E114)</x:f>
      </x:c>
      <x:c r="I114" s="56" t="str">
        <x:f>IF(A114="","",IF(G114&gt;=1,"READY FOR VERIFICATION",IF(G114="","OPEN","IN PROGRESS")))</x:f>
      </x:c>
    </x:row>
    <x:row r="115">
      <x:c r="G115" s="58" t="str">
        <x:f>IF(OR(E115="",F115="",E115=0),"",F115/E115)</x:f>
      </x:c>
      <x:c r="I115" s="56" t="str">
        <x:f>IF(A115="","",IF(G115&gt;=1,"READY FOR VERIFICATION",IF(G115="","OPEN","IN PROGRESS")))</x:f>
      </x:c>
    </x:row>
    <x:row r="116">
      <x:c r="G116" s="58" t="str">
        <x:f>IF(OR(E116="",F116="",E116=0),"",F116/E116)</x:f>
      </x:c>
      <x:c r="I116" s="56" t="str">
        <x:f>IF(A116="","",IF(G116&gt;=1,"READY FOR VERIFICATION",IF(G116="","OPEN","IN PROGRESS")))</x:f>
      </x:c>
    </x:row>
    <x:row r="117">
      <x:c r="G117" s="58" t="str">
        <x:f>IF(OR(E117="",F117="",E117=0),"",F117/E117)</x:f>
      </x:c>
      <x:c r="I117" s="56" t="str">
        <x:f>IF(A117="","",IF(G117&gt;=1,"READY FOR VERIFICATION",IF(G117="","OPEN","IN PROGRESS")))</x:f>
      </x:c>
    </x:row>
    <x:row r="118">
      <x:c r="G118" s="58" t="str">
        <x:f>IF(OR(E118="",F118="",E118=0),"",F118/E118)</x:f>
      </x:c>
      <x:c r="I118" s="56" t="str">
        <x:f>IF(A118="","",IF(G118&gt;=1,"READY FOR VERIFICATION",IF(G118="","OPEN","IN PROGRESS")))</x:f>
      </x:c>
    </x:row>
    <x:row r="119">
      <x:c r="G119" s="58" t="str">
        <x:f>IF(OR(E119="",F119="",E119=0),"",F119/E119)</x:f>
      </x:c>
      <x:c r="I119" s="56" t="str">
        <x:f>IF(A119="","",IF(G119&gt;=1,"READY FOR VERIFICATION",IF(G119="","OPEN","IN PROGRESS")))</x:f>
      </x:c>
    </x:row>
    <x:row r="120">
      <x:c r="G120" s="58" t="str">
        <x:f>IF(OR(E120="",F120="",E120=0),"",F120/E120)</x:f>
      </x:c>
      <x:c r="I120" s="56" t="str">
        <x:f>IF(A120="","",IF(G120&gt;=1,"READY FOR VERIFICATION",IF(G120="","OPEN","IN PROGRESS")))</x:f>
      </x:c>
    </x:row>
    <x:row r="121">
      <x:c r="G121" s="58" t="str">
        <x:f>IF(OR(E121="",F121="",E121=0),"",F121/E121)</x:f>
      </x:c>
      <x:c r="I121" s="56" t="str">
        <x:f>IF(A121="","",IF(G121&gt;=1,"READY FOR VERIFICATION",IF(G121="","OPEN","IN PROGRESS")))</x:f>
      </x:c>
    </x:row>
    <x:row r="122">
      <x:c r="G122" s="58" t="str">
        <x:f>IF(OR(E122="",F122="",E122=0),"",F122/E122)</x:f>
      </x:c>
      <x:c r="I122" s="56" t="str">
        <x:f>IF(A122="","",IF(G122&gt;=1,"READY FOR VERIFICATION",IF(G122="","OPEN","IN PROGRESS")))</x:f>
      </x:c>
    </x:row>
    <x:row r="123">
      <x:c r="G123" s="58" t="str">
        <x:f>IF(OR(E123="",F123="",E123=0),"",F123/E123)</x:f>
      </x:c>
      <x:c r="I123" s="56" t="str">
        <x:f>IF(A123="","",IF(G123&gt;=1,"READY FOR VERIFICATION",IF(G123="","OPEN","IN PROGRESS")))</x:f>
      </x:c>
    </x:row>
    <x:row r="124">
      <x:c r="G124" s="58" t="str">
        <x:f>IF(OR(E124="",F124="",E124=0),"",F124/E124)</x:f>
      </x:c>
      <x:c r="I124" s="56" t="str">
        <x:f>IF(A124="","",IF(G124&gt;=1,"READY FOR VERIFICATION",IF(G124="","OPEN","IN PROGRESS")))</x:f>
      </x:c>
    </x:row>
    <x:row r="125">
      <x:c r="G125" s="58" t="str">
        <x:f>IF(OR(E125="",F125="",E125=0),"",F125/E125)</x:f>
      </x:c>
      <x:c r="I125" s="56" t="str">
        <x:f>IF(A125="","",IF(G125&gt;=1,"READY FOR VERIFICATION",IF(G125="","OPEN","IN PROGRESS")))</x:f>
      </x:c>
    </x:row>
    <x:row r="126">
      <x:c r="G126" s="58" t="str">
        <x:f>IF(OR(E126="",F126="",E126=0),"",F126/E126)</x:f>
      </x:c>
      <x:c r="I126" s="56" t="str">
        <x:f>IF(A126="","",IF(G126&gt;=1,"READY FOR VERIFICATION",IF(G126="","OPEN","IN PROGRESS")))</x:f>
      </x:c>
    </x:row>
    <x:row r="127">
      <x:c r="G127" s="58" t="str">
        <x:f>IF(OR(E127="",F127="",E127=0),"",F127/E127)</x:f>
      </x:c>
      <x:c r="I127" s="56" t="str">
        <x:f>IF(A127="","",IF(G127&gt;=1,"READY FOR VERIFICATION",IF(G127="","OPEN","IN PROGRESS")))</x:f>
      </x:c>
    </x:row>
    <x:row r="128">
      <x:c r="G128" s="58" t="str">
        <x:f>IF(OR(E128="",F128="",E128=0),"",F128/E128)</x:f>
      </x:c>
      <x:c r="I128" s="56" t="str">
        <x:f>IF(A128="","",IF(G128&gt;=1,"READY FOR VERIFICATION",IF(G128="","OPEN","IN PROGRESS")))</x:f>
      </x:c>
    </x:row>
    <x:row r="129">
      <x:c r="G129" s="58" t="str">
        <x:f>IF(OR(E129="",F129="",E129=0),"",F129/E129)</x:f>
      </x:c>
      <x:c r="I129" s="56" t="str">
        <x:f>IF(A129="","",IF(G129&gt;=1,"READY FOR VERIFICATION",IF(G129="","OPEN","IN PROGRESS")))</x:f>
      </x:c>
    </x:row>
    <x:row r="130">
      <x:c r="G130" s="58" t="str">
        <x:f>IF(OR(E130="",F130="",E130=0),"",F130/E130)</x:f>
      </x:c>
      <x:c r="I130" s="56" t="str">
        <x:f>IF(A130="","",IF(G130&gt;=1,"READY FOR VERIFICATION",IF(G130="","OPEN","IN PROGRESS")))</x:f>
      </x:c>
    </x:row>
    <x:row r="131">
      <x:c r="G131" s="58" t="str">
        <x:f>IF(OR(E131="",F131="",E131=0),"",F131/E131)</x:f>
      </x:c>
      <x:c r="I131" s="56" t="str">
        <x:f>IF(A131="","",IF(G131&gt;=1,"READY FOR VERIFICATION",IF(G131="","OPEN","IN PROGRESS")))</x:f>
      </x:c>
    </x:row>
    <x:row r="132">
      <x:c r="G132" s="58" t="str">
        <x:f>IF(OR(E132="",F132="",E132=0),"",F132/E132)</x:f>
      </x:c>
      <x:c r="I132" s="56" t="str">
        <x:f>IF(A132="","",IF(G132&gt;=1,"READY FOR VERIFICATION",IF(G132="","OPEN","IN PROGRESS")))</x:f>
      </x:c>
    </x:row>
    <x:row r="133">
      <x:c r="G133" s="58" t="str">
        <x:f>IF(OR(E133="",F133="",E133=0),"",F133/E133)</x:f>
      </x:c>
      <x:c r="I133" s="56" t="str">
        <x:f>IF(A133="","",IF(G133&gt;=1,"READY FOR VERIFICATION",IF(G133="","OPEN","IN PROGRESS")))</x:f>
      </x:c>
    </x:row>
    <x:row r="134">
      <x:c r="G134" s="58" t="str">
        <x:f>IF(OR(E134="",F134="",E134=0),"",F134/E134)</x:f>
      </x:c>
      <x:c r="I134" s="56" t="str">
        <x:f>IF(A134="","",IF(G134&gt;=1,"READY FOR VERIFICATION",IF(G134="","OPEN","IN PROGRESS")))</x:f>
      </x:c>
    </x:row>
    <x:row r="135">
      <x:c r="G135" s="58" t="str">
        <x:f>IF(OR(E135="",F135="",E135=0),"",F135/E135)</x:f>
      </x:c>
      <x:c r="I135" s="56" t="str">
        <x:f>IF(A135="","",IF(G135&gt;=1,"READY FOR VERIFICATION",IF(G135="","OPEN","IN PROGRESS")))</x:f>
      </x:c>
    </x:row>
    <x:row r="136">
      <x:c r="G136" s="58" t="str">
        <x:f>IF(OR(E136="",F136="",E136=0),"",F136/E136)</x:f>
      </x:c>
      <x:c r="I136" s="56" t="str">
        <x:f>IF(A136="","",IF(G136&gt;=1,"READY FOR VERIFICATION",IF(G136="","OPEN","IN PROGRESS")))</x:f>
      </x:c>
    </x:row>
    <x:row r="137">
      <x:c r="G137" s="58" t="str">
        <x:f>IF(OR(E137="",F137="",E137=0),"",F137/E137)</x:f>
      </x:c>
      <x:c r="I137" s="56" t="str">
        <x:f>IF(A137="","",IF(G137&gt;=1,"READY FOR VERIFICATION",IF(G137="","OPEN","IN PROGRESS")))</x:f>
      </x:c>
    </x:row>
    <x:row r="138">
      <x:c r="G138" s="58" t="str">
        <x:f>IF(OR(E138="",F138="",E138=0),"",F138/E138)</x:f>
      </x:c>
      <x:c r="I138" s="56" t="str">
        <x:f>IF(A138="","",IF(G138&gt;=1,"READY FOR VERIFICATION",IF(G138="","OPEN","IN PROGRESS")))</x:f>
      </x:c>
    </x:row>
    <x:row r="139">
      <x:c r="G139" s="58" t="str">
        <x:f>IF(OR(E139="",F139="",E139=0),"",F139/E139)</x:f>
      </x:c>
      <x:c r="I139" s="56" t="str">
        <x:f>IF(A139="","",IF(G139&gt;=1,"READY FOR VERIFICATION",IF(G139="","OPEN","IN PROGRESS")))</x:f>
      </x:c>
    </x:row>
    <x:row r="140">
      <x:c r="G140" s="58" t="str">
        <x:f>IF(OR(E140="",F140="",E140=0),"",F140/E140)</x:f>
      </x:c>
      <x:c r="I140" s="56" t="str">
        <x:f>IF(A140="","",IF(G140&gt;=1,"READY FOR VERIFICATION",IF(G140="","OPEN","IN PROGRESS")))</x:f>
      </x:c>
    </x:row>
    <x:row r="141">
      <x:c r="G141" s="58" t="str">
        <x:f>IF(OR(E141="",F141="",E141=0),"",F141/E141)</x:f>
      </x:c>
      <x:c r="I141" s="56" t="str">
        <x:f>IF(A141="","",IF(G141&gt;=1,"READY FOR VERIFICATION",IF(G141="","OPEN","IN PROGRESS")))</x:f>
      </x:c>
    </x:row>
    <x:row r="142">
      <x:c r="G142" s="58" t="str">
        <x:f>IF(OR(E142="",F142="",E142=0),"",F142/E142)</x:f>
      </x:c>
      <x:c r="I142" s="56" t="str">
        <x:f>IF(A142="","",IF(G142&gt;=1,"READY FOR VERIFICATION",IF(G142="","OPEN","IN PROGRESS")))</x:f>
      </x:c>
    </x:row>
    <x:row r="143">
      <x:c r="G143" s="58" t="str">
        <x:f>IF(OR(E143="",F143="",E143=0),"",F143/E143)</x:f>
      </x:c>
      <x:c r="I143" s="56" t="str">
        <x:f>IF(A143="","",IF(G143&gt;=1,"READY FOR VERIFICATION",IF(G143="","OPEN","IN PROGRESS")))</x:f>
      </x:c>
    </x:row>
    <x:row r="144">
      <x:c r="G144" s="58" t="str">
        <x:f>IF(OR(E144="",F144="",E144=0),"",F144/E144)</x:f>
      </x:c>
      <x:c r="I144" s="56" t="str">
        <x:f>IF(A144="","",IF(G144&gt;=1,"READY FOR VERIFICATION",IF(G144="","OPEN","IN PROGRESS")))</x:f>
      </x:c>
    </x:row>
    <x:row r="145">
      <x:c r="G145" s="58" t="str">
        <x:f>IF(OR(E145="",F145="",E145=0),"",F145/E145)</x:f>
      </x:c>
      <x:c r="I145" s="56" t="str">
        <x:f>IF(A145="","",IF(G145&gt;=1,"READY FOR VERIFICATION",IF(G145="","OPEN","IN PROGRESS")))</x:f>
      </x:c>
    </x:row>
    <x:row r="146">
      <x:c r="G146" s="58" t="str">
        <x:f>IF(OR(E146="",F146="",E146=0),"",F146/E146)</x:f>
      </x:c>
      <x:c r="I146" s="56" t="str">
        <x:f>IF(A146="","",IF(G146&gt;=1,"READY FOR VERIFICATION",IF(G146="","OPEN","IN PROGRESS")))</x:f>
      </x:c>
    </x:row>
    <x:row r="147">
      <x:c r="G147" s="58" t="str">
        <x:f>IF(OR(E147="",F147="",E147=0),"",F147/E147)</x:f>
      </x:c>
      <x:c r="I147" s="56" t="str">
        <x:f>IF(A147="","",IF(G147&gt;=1,"READY FOR VERIFICATION",IF(G147="","OPEN","IN PROGRESS")))</x:f>
      </x:c>
    </x:row>
    <x:row r="148">
      <x:c r="G148" s="58" t="str">
        <x:f>IF(OR(E148="",F148="",E148=0),"",F148/E148)</x:f>
      </x:c>
      <x:c r="I148" s="56" t="str">
        <x:f>IF(A148="","",IF(G148&gt;=1,"READY FOR VERIFICATION",IF(G148="","OPEN","IN PROGRESS")))</x:f>
      </x:c>
    </x:row>
    <x:row r="149">
      <x:c r="G149" s="58" t="str">
        <x:f>IF(OR(E149="",F149="",E149=0),"",F149/E149)</x:f>
      </x:c>
      <x:c r="I149" s="56" t="str">
        <x:f>IF(A149="","",IF(G149&gt;=1,"READY FOR VERIFICATION",IF(G149="","OPEN","IN PROGRESS")))</x:f>
      </x:c>
    </x:row>
    <x:row r="150">
      <x:c r="G150" s="58" t="str">
        <x:f>IF(OR(E150="",F150="",E150=0),"",F150/E150)</x:f>
      </x:c>
      <x:c r="I150" s="56" t="str">
        <x:f>IF(A150="","",IF(G150&gt;=1,"READY FOR VERIFICATION",IF(G150="","OPEN","IN PROGRESS")))</x:f>
      </x:c>
    </x:row>
    <x:row r="151">
      <x:c r="G151" s="58" t="str">
        <x:f>IF(OR(E151="",F151="",E151=0),"",F151/E151)</x:f>
      </x:c>
      <x:c r="I151" s="56" t="str">
        <x:f>IF(A151="","",IF(G151&gt;=1,"READY FOR VERIFICATION",IF(G151="","OPEN","IN PROGRESS")))</x:f>
      </x:c>
    </x:row>
    <x:row r="152">
      <x:c r="G152" s="58" t="str">
        <x:f>IF(OR(E152="",F152="",E152=0),"",F152/E152)</x:f>
      </x:c>
      <x:c r="I152" s="56" t="str">
        <x:f>IF(A152="","",IF(G152&gt;=1,"READY FOR VERIFICATION",IF(G152="","OPEN","IN PROGRESS")))</x:f>
      </x:c>
    </x:row>
    <x:row r="153">
      <x:c r="G153" s="58" t="str">
        <x:f>IF(OR(E153="",F153="",E153=0),"",F153/E153)</x:f>
      </x:c>
      <x:c r="I153" s="56" t="str">
        <x:f>IF(A153="","",IF(G153&gt;=1,"READY FOR VERIFICATION",IF(G153="","OPEN","IN PROGRESS")))</x:f>
      </x:c>
    </x:row>
    <x:row r="154">
      <x:c r="G154" s="58" t="str">
        <x:f>IF(OR(E154="",F154="",E154=0),"",F154/E154)</x:f>
      </x:c>
      <x:c r="I154" s="56" t="str">
        <x:f>IF(A154="","",IF(G154&gt;=1,"READY FOR VERIFICATION",IF(G154="","OPEN","IN PROGRESS")))</x:f>
      </x:c>
    </x:row>
    <x:row r="155">
      <x:c r="G155" s="58" t="str">
        <x:f>IF(OR(E155="",F155="",E155=0),"",F155/E155)</x:f>
      </x:c>
      <x:c r="I155" s="56" t="str">
        <x:f>IF(A155="","",IF(G155&gt;=1,"READY FOR VERIFICATION",IF(G155="","OPEN","IN PROGRESS")))</x:f>
      </x:c>
    </x:row>
    <x:row r="156">
      <x:c r="G156" s="58" t="str">
        <x:f>IF(OR(E156="",F156="",E156=0),"",F156/E156)</x:f>
      </x:c>
      <x:c r="I156" s="56" t="str">
        <x:f>IF(A156="","",IF(G156&gt;=1,"READY FOR VERIFICATION",IF(G156="","OPEN","IN PROGRESS")))</x:f>
      </x:c>
    </x:row>
    <x:row r="157">
      <x:c r="G157" s="58" t="str">
        <x:f>IF(OR(E157="",F157="",E157=0),"",F157/E157)</x:f>
      </x:c>
      <x:c r="I157" s="56" t="str">
        <x:f>IF(A157="","",IF(G157&gt;=1,"READY FOR VERIFICATION",IF(G157="","OPEN","IN PROGRESS")))</x:f>
      </x:c>
    </x:row>
    <x:row r="158">
      <x:c r="G158" s="58" t="str">
        <x:f>IF(OR(E158="",F158="",E158=0),"",F158/E158)</x:f>
      </x:c>
      <x:c r="I158" s="56" t="str">
        <x:f>IF(A158="","",IF(G158&gt;=1,"READY FOR VERIFICATION",IF(G158="","OPEN","IN PROGRESS")))</x:f>
      </x:c>
    </x:row>
    <x:row r="159">
      <x:c r="G159" s="58" t="str">
        <x:f>IF(OR(E159="",F159="",E159=0),"",F159/E159)</x:f>
      </x:c>
      <x:c r="I159" s="56" t="str">
        <x:f>IF(A159="","",IF(G159&gt;=1,"READY FOR VERIFICATION",IF(G159="","OPEN","IN PROGRESS")))</x:f>
      </x:c>
    </x:row>
    <x:row r="160">
      <x:c r="G160" s="58" t="str">
        <x:f>IF(OR(E160="",F160="",E160=0),"",F160/E160)</x:f>
      </x:c>
      <x:c r="I160" s="56" t="str">
        <x:f>IF(A160="","",IF(G160&gt;=1,"READY FOR VERIFICATION",IF(G160="","OPEN","IN PROGRESS")))</x:f>
      </x:c>
    </x:row>
    <x:row r="161">
      <x:c r="G161" s="58" t="str">
        <x:f>IF(OR(E161="",F161="",E161=0),"",F161/E161)</x:f>
      </x:c>
      <x:c r="I161" s="56" t="str">
        <x:f>IF(A161="","",IF(G161&gt;=1,"READY FOR VERIFICATION",IF(G161="","OPEN","IN PROGRESS")))</x:f>
      </x:c>
    </x:row>
    <x:row r="162">
      <x:c r="G162" s="58" t="str">
        <x:f>IF(OR(E162="",F162="",E162=0),"",F162/E162)</x:f>
      </x:c>
      <x:c r="I162" s="56" t="str">
        <x:f>IF(A162="","",IF(G162&gt;=1,"READY FOR VERIFICATION",IF(G162="","OPEN","IN PROGRESS")))</x:f>
      </x:c>
    </x:row>
    <x:row r="163">
      <x:c r="G163" s="58" t="str">
        <x:f>IF(OR(E163="",F163="",E163=0),"",F163/E163)</x:f>
      </x:c>
      <x:c r="I163" s="56" t="str">
        <x:f>IF(A163="","",IF(G163&gt;=1,"READY FOR VERIFICATION",IF(G163="","OPEN","IN PROGRESS")))</x:f>
      </x:c>
    </x:row>
    <x:row r="164">
      <x:c r="G164" s="58" t="str">
        <x:f>IF(OR(E164="",F164="",E164=0),"",F164/E164)</x:f>
      </x:c>
      <x:c r="I164" s="56" t="str">
        <x:f>IF(A164="","",IF(G164&gt;=1,"READY FOR VERIFICATION",IF(G164="","OPEN","IN PROGRESS")))</x:f>
      </x:c>
    </x:row>
    <x:row r="165">
      <x:c r="G165" s="58" t="str">
        <x:f>IF(OR(E165="",F165="",E165=0),"",F165/E165)</x:f>
      </x:c>
      <x:c r="I165" s="56" t="str">
        <x:f>IF(A165="","",IF(G165&gt;=1,"READY FOR VERIFICATION",IF(G165="","OPEN","IN PROGRESS")))</x:f>
      </x:c>
    </x:row>
    <x:row r="166">
      <x:c r="G166" s="58" t="str">
        <x:f>IF(OR(E166="",F166="",E166=0),"",F166/E166)</x:f>
      </x:c>
      <x:c r="I166" s="56" t="str">
        <x:f>IF(A166="","",IF(G166&gt;=1,"READY FOR VERIFICATION",IF(G166="","OPEN","IN PROGRESS")))</x:f>
      </x:c>
    </x:row>
    <x:row r="167">
      <x:c r="G167" s="58" t="str">
        <x:f>IF(OR(E167="",F167="",E167=0),"",F167/E167)</x:f>
      </x:c>
      <x:c r="I167" s="56" t="str">
        <x:f>IF(A167="","",IF(G167&gt;=1,"READY FOR VERIFICATION",IF(G167="","OPEN","IN PROGRESS")))</x:f>
      </x:c>
    </x:row>
    <x:row r="168">
      <x:c r="G168" s="58" t="str">
        <x:f>IF(OR(E168="",F168="",E168=0),"",F168/E168)</x:f>
      </x:c>
      <x:c r="I168" s="56" t="str">
        <x:f>IF(A168="","",IF(G168&gt;=1,"READY FOR VERIFICATION",IF(G168="","OPEN","IN PROGRESS")))</x:f>
      </x:c>
    </x:row>
    <x:row r="169">
      <x:c r="G169" s="58" t="str">
        <x:f>IF(OR(E169="",F169="",E169=0),"",F169/E169)</x:f>
      </x:c>
      <x:c r="I169" s="56" t="str">
        <x:f>IF(A169="","",IF(G169&gt;=1,"READY FOR VERIFICATION",IF(G169="","OPEN","IN PROGRESS")))</x:f>
      </x:c>
    </x:row>
    <x:row r="170">
      <x:c r="G170" s="58" t="str">
        <x:f>IF(OR(E170="",F170="",E170=0),"",F170/E170)</x:f>
      </x:c>
      <x:c r="I170" s="56" t="str">
        <x:f>IF(A170="","",IF(G170&gt;=1,"READY FOR VERIFICATION",IF(G170="","OPEN","IN PROGRESS")))</x:f>
      </x:c>
    </x:row>
    <x:row r="171">
      <x:c r="G171" s="58" t="str">
        <x:f>IF(OR(E171="",F171="",E171=0),"",F171/E171)</x:f>
      </x:c>
      <x:c r="I171" s="56" t="str">
        <x:f>IF(A171="","",IF(G171&gt;=1,"READY FOR VERIFICATION",IF(G171="","OPEN","IN PROGRESS")))</x:f>
      </x:c>
    </x:row>
    <x:row r="172">
      <x:c r="G172" s="58" t="str">
        <x:f>IF(OR(E172="",F172="",E172=0),"",F172/E172)</x:f>
      </x:c>
      <x:c r="I172" s="56" t="str">
        <x:f>IF(A172="","",IF(G172&gt;=1,"READY FOR VERIFICATION",IF(G172="","OPEN","IN PROGRESS")))</x:f>
      </x:c>
    </x:row>
    <x:row r="173">
      <x:c r="G173" s="58" t="str">
        <x:f>IF(OR(E173="",F173="",E173=0),"",F173/E173)</x:f>
      </x:c>
      <x:c r="I173" s="56" t="str">
        <x:f>IF(A173="","",IF(G173&gt;=1,"READY FOR VERIFICATION",IF(G173="","OPEN","IN PROGRESS")))</x:f>
      </x:c>
    </x:row>
    <x:row r="174">
      <x:c r="G174" s="58" t="str">
        <x:f>IF(OR(E174="",F174="",E174=0),"",F174/E174)</x:f>
      </x:c>
      <x:c r="I174" s="56" t="str">
        <x:f>IF(A174="","",IF(G174&gt;=1,"READY FOR VERIFICATION",IF(G174="","OPEN","IN PROGRESS")))</x:f>
      </x:c>
    </x:row>
    <x:row r="175">
      <x:c r="G175" s="58" t="str">
        <x:f>IF(OR(E175="",F175="",E175=0),"",F175/E175)</x:f>
      </x:c>
      <x:c r="I175" s="56" t="str">
        <x:f>IF(A175="","",IF(G175&gt;=1,"READY FOR VERIFICATION",IF(G175="","OPEN","IN PROGRESS")))</x:f>
      </x:c>
    </x:row>
    <x:row r="176">
      <x:c r="G176" s="58" t="str">
        <x:f>IF(OR(E176="",F176="",E176=0),"",F176/E176)</x:f>
      </x:c>
      <x:c r="I176" s="56" t="str">
        <x:f>IF(A176="","",IF(G176&gt;=1,"READY FOR VERIFICATION",IF(G176="","OPEN","IN PROGRESS")))</x:f>
      </x:c>
    </x:row>
    <x:row r="177">
      <x:c r="G177" s="58" t="str">
        <x:f>IF(OR(E177="",F177="",E177=0),"",F177/E177)</x:f>
      </x:c>
      <x:c r="I177" s="56" t="str">
        <x:f>IF(A177="","",IF(G177&gt;=1,"READY FOR VERIFICATION",IF(G177="","OPEN","IN PROGRESS")))</x:f>
      </x:c>
    </x:row>
    <x:row r="178">
      <x:c r="G178" s="58" t="str">
        <x:f>IF(OR(E178="",F178="",E178=0),"",F178/E178)</x:f>
      </x:c>
      <x:c r="I178" s="56" t="str">
        <x:f>IF(A178="","",IF(G178&gt;=1,"READY FOR VERIFICATION",IF(G178="","OPEN","IN PROGRESS")))</x:f>
      </x:c>
    </x:row>
    <x:row r="179">
      <x:c r="G179" s="58" t="str">
        <x:f>IF(OR(E179="",F179="",E179=0),"",F179/E179)</x:f>
      </x:c>
      <x:c r="I179" s="56" t="str">
        <x:f>IF(A179="","",IF(G179&gt;=1,"READY FOR VERIFICATION",IF(G179="","OPEN","IN PROGRESS")))</x:f>
      </x:c>
    </x:row>
    <x:row r="180">
      <x:c r="G180" s="58" t="str">
        <x:f>IF(OR(E180="",F180="",E180=0),"",F180/E180)</x:f>
      </x:c>
      <x:c r="I180" s="56" t="str">
        <x:f>IF(A180="","",IF(G180&gt;=1,"READY FOR VERIFICATION",IF(G180="","OPEN","IN PROGRESS")))</x:f>
      </x:c>
    </x:row>
    <x:row r="181">
      <x:c r="G181" s="58" t="str">
        <x:f>IF(OR(E181="",F181="",E181=0),"",F181/E181)</x:f>
      </x:c>
      <x:c r="I181" s="56" t="str">
        <x:f>IF(A181="","",IF(G181&gt;=1,"READY FOR VERIFICATION",IF(G181="","OPEN","IN PROGRESS")))</x:f>
      </x:c>
    </x:row>
    <x:row r="182">
      <x:c r="G182" s="58" t="str">
        <x:f>IF(OR(E182="",F182="",E182=0),"",F182/E182)</x:f>
      </x:c>
      <x:c r="I182" s="56" t="str">
        <x:f>IF(A182="","",IF(G182&gt;=1,"READY FOR VERIFICATION",IF(G182="","OPEN","IN PROGRESS")))</x:f>
      </x:c>
    </x:row>
    <x:row r="183">
      <x:c r="G183" s="58" t="str">
        <x:f>IF(OR(E183="",F183="",E183=0),"",F183/E183)</x:f>
      </x:c>
      <x:c r="I183" s="56" t="str">
        <x:f>IF(A183="","",IF(G183&gt;=1,"READY FOR VERIFICATION",IF(G183="","OPEN","IN PROGRESS")))</x:f>
      </x:c>
    </x:row>
    <x:row r="184">
      <x:c r="G184" s="58" t="str">
        <x:f>IF(OR(E184="",F184="",E184=0),"",F184/E184)</x:f>
      </x:c>
      <x:c r="I184" s="56" t="str">
        <x:f>IF(A184="","",IF(G184&gt;=1,"READY FOR VERIFICATION",IF(G184="","OPEN","IN PROGRESS")))</x:f>
      </x:c>
    </x:row>
    <x:row r="185">
      <x:c r="G185" s="58" t="str">
        <x:f>IF(OR(E185="",F185="",E185=0),"",F185/E185)</x:f>
      </x:c>
      <x:c r="I185" s="56" t="str">
        <x:f>IF(A185="","",IF(G185&gt;=1,"READY FOR VERIFICATION",IF(G185="","OPEN","IN PROGRESS")))</x:f>
      </x:c>
    </x:row>
    <x:row r="186">
      <x:c r="G186" s="58" t="str">
        <x:f>IF(OR(E186="",F186="",E186=0),"",F186/E186)</x:f>
      </x:c>
      <x:c r="I186" s="56" t="str">
        <x:f>IF(A186="","",IF(G186&gt;=1,"READY FOR VERIFICATION",IF(G186="","OPEN","IN PROGRESS")))</x:f>
      </x:c>
    </x:row>
    <x:row r="187">
      <x:c r="G187" s="58" t="str">
        <x:f>IF(OR(E187="",F187="",E187=0),"",F187/E187)</x:f>
      </x:c>
      <x:c r="I187" s="56" t="str">
        <x:f>IF(A187="","",IF(G187&gt;=1,"READY FOR VERIFICATION",IF(G187="","OPEN","IN PROGRESS")))</x:f>
      </x:c>
    </x:row>
    <x:row r="188">
      <x:c r="G188" s="58" t="str">
        <x:f>IF(OR(E188="",F188="",E188=0),"",F188/E188)</x:f>
      </x:c>
      <x:c r="I188" s="56" t="str">
        <x:f>IF(A188="","",IF(G188&gt;=1,"READY FOR VERIFICATION",IF(G188="","OPEN","IN PROGRESS")))</x:f>
      </x:c>
    </x:row>
    <x:row r="189">
      <x:c r="G189" s="58" t="str">
        <x:f>IF(OR(E189="",F189="",E189=0),"",F189/E189)</x:f>
      </x:c>
      <x:c r="I189" s="56" t="str">
        <x:f>IF(A189="","",IF(G189&gt;=1,"READY FOR VERIFICATION",IF(G189="","OPEN","IN PROGRESS")))</x:f>
      </x:c>
    </x:row>
    <x:row r="190">
      <x:c r="G190" s="58" t="str">
        <x:f>IF(OR(E190="",F190="",E190=0),"",F190/E190)</x:f>
      </x:c>
      <x:c r="I190" s="56" t="str">
        <x:f>IF(A190="","",IF(G190&gt;=1,"READY FOR VERIFICATION",IF(G190="","OPEN","IN PROGRESS")))</x:f>
      </x:c>
    </x:row>
    <x:row r="191">
      <x:c r="G191" s="58" t="str">
        <x:f>IF(OR(E191="",F191="",E191=0),"",F191/E191)</x:f>
      </x:c>
      <x:c r="I191" s="56" t="str">
        <x:f>IF(A191="","",IF(G191&gt;=1,"READY FOR VERIFICATION",IF(G191="","OPEN","IN PROGRESS")))</x:f>
      </x:c>
    </x:row>
    <x:row r="192">
      <x:c r="G192" s="58" t="str">
        <x:f>IF(OR(E192="",F192="",E192=0),"",F192/E192)</x:f>
      </x:c>
      <x:c r="I192" s="56" t="str">
        <x:f>IF(A192="","",IF(G192&gt;=1,"READY FOR VERIFICATION",IF(G192="","OPEN","IN PROGRESS")))</x:f>
      </x:c>
    </x:row>
    <x:row r="193">
      <x:c r="G193" s="58" t="str">
        <x:f>IF(OR(E193="",F193="",E193=0),"",F193/E193)</x:f>
      </x:c>
      <x:c r="I193" s="56" t="str">
        <x:f>IF(A193="","",IF(G193&gt;=1,"READY FOR VERIFICATION",IF(G193="","OPEN","IN PROGRESS")))</x:f>
      </x:c>
    </x:row>
    <x:row r="194">
      <x:c r="G194" s="58" t="str">
        <x:f>IF(OR(E194="",F194="",E194=0),"",F194/E194)</x:f>
      </x:c>
      <x:c r="I194" s="56" t="str">
        <x:f>IF(A194="","",IF(G194&gt;=1,"READY FOR VERIFICATION",IF(G194="","OPEN","IN PROGRESS")))</x:f>
      </x:c>
    </x:row>
    <x:row r="195">
      <x:c r="G195" s="58" t="str">
        <x:f>IF(OR(E195="",F195="",E195=0),"",F195/E195)</x:f>
      </x:c>
      <x:c r="I195" s="56" t="str">
        <x:f>IF(A195="","",IF(G195&gt;=1,"READY FOR VERIFICATION",IF(G195="","OPEN","IN PROGRESS")))</x:f>
      </x:c>
    </x:row>
    <x:row r="196">
      <x:c r="G196" s="58" t="str">
        <x:f>IF(OR(E196="",F196="",E196=0),"",F196/E196)</x:f>
      </x:c>
      <x:c r="I196" s="56" t="str">
        <x:f>IF(A196="","",IF(G196&gt;=1,"READY FOR VERIFICATION",IF(G196="","OPEN","IN PROGRESS")))</x:f>
      </x:c>
    </x:row>
    <x:row r="197">
      <x:c r="G197" s="58" t="str">
        <x:f>IF(OR(E197="",F197="",E197=0),"",F197/E197)</x:f>
      </x:c>
      <x:c r="I197" s="56" t="str">
        <x:f>IF(A197="","",IF(G197&gt;=1,"READY FOR VERIFICATION",IF(G197="","OPEN","IN PROGRESS")))</x:f>
      </x:c>
    </x:row>
    <x:row r="198">
      <x:c r="G198" s="58" t="str">
        <x:f>IF(OR(E198="",F198="",E198=0),"",F198/E198)</x:f>
      </x:c>
      <x:c r="I198" s="56" t="str">
        <x:f>IF(A198="","",IF(G198&gt;=1,"READY FOR VERIFICATION",IF(G198="","OPEN","IN PROGRESS")))</x:f>
      </x:c>
    </x:row>
    <x:row r="199">
      <x:c r="G199" s="58" t="str">
        <x:f>IF(OR(E199="",F199="",E199=0),"",F199/E199)</x:f>
      </x:c>
      <x:c r="I199" s="56" t="str">
        <x:f>IF(A199="","",IF(G199&gt;=1,"READY FOR VERIFICATION",IF(G199="","OPEN","IN PROGRESS")))</x:f>
      </x:c>
    </x:row>
    <x:row r="200">
      <x:c r="G200" s="58" t="str">
        <x:f>IF(OR(E200="",F200="",E200=0),"",F200/E200)</x:f>
      </x:c>
      <x:c r="I200" s="56" t="str">
        <x:f>IF(A200="","",IF(G200&gt;=1,"READY FOR VERIFICATION",IF(G200="","OPEN","IN PROGRESS")))</x:f>
      </x:c>
    </x:row>
    <x:row r="201">
      <x:c r="G201" s="58" t="str">
        <x:f>IF(OR(E201="",F201="",E201=0),"",F201/E201)</x:f>
      </x:c>
      <x:c r="I201" s="56" t="str">
        <x:f>IF(A201="","",IF(G201&gt;=1,"READY FOR VERIFICATION",IF(G201="","OPEN","IN PROGRESS")))</x:f>
      </x:c>
    </x:row>
    <x:row r="202">
      <x:c r="G202" s="58" t="str">
        <x:f>IF(OR(E202="",F202="",E202=0),"",F202/E202)</x:f>
      </x:c>
      <x:c r="I202" s="56" t="str">
        <x:f>IF(A202="","",IF(G202&gt;=1,"READY FOR VERIFICATION",IF(G202="","OPEN","IN PROGRESS")))</x:f>
      </x:c>
    </x:row>
    <x:row r="203">
      <x:c r="G203" s="58" t="str">
        <x:f>IF(OR(E203="",F203="",E203=0),"",F203/E203)</x:f>
      </x:c>
      <x:c r="I203" s="56" t="str">
        <x:f>IF(A203="","",IF(G203&gt;=1,"READY FOR VERIFICATION",IF(G203="","OPEN","IN PROGRESS")))</x:f>
      </x:c>
    </x:row>
    <x:row r="204">
      <x:c r="G204" s="58" t="str">
        <x:f>IF(OR(E204="",F204="",E204=0),"",F204/E204)</x:f>
      </x:c>
      <x:c r="I204" s="56" t="str">
        <x:f>IF(A204="","",IF(G204&gt;=1,"READY FOR VERIFICATION",IF(G204="","OPEN","IN PROGRESS")))</x:f>
      </x:c>
    </x:row>
  </x:sheetData>
  <x:mergeCells>
    <x:mergeCell ref="A1:J1"/>
    <x:mergeCell ref="A2:J2"/>
  </x:mergeCells>
  <x:dataValidations count="2">
    <x:dataValidation type="list" sqref="I5:I104">
      <x:formula1>"Training,Practice,Ready for Check,Certified,Retraining"</x:formula1>
    </x:dataValidation>
    <x:dataValidation type="list" sqref="I5:I200">
      <x:formula1>"NS - Not Started,L - Learning,P - Practicing,D - Demonstrated,V - Verified,C - Certified,R - Retraining Required"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822978a9bb74166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34" hidden="0" customWidth="1"/>
    <x:col min="4" max="4" width="14" hidden="0" customWidth="1"/>
    <x:col min="5" max="5" width="22" hidden="0" customWidth="1"/>
    <x:col min="6" max="6" width="14" hidden="0" customWidth="1"/>
    <x:col min="7" max="7" width="34" hidden="0" customWidth="1"/>
    <x:col min="8" max="8" width="14" hidden="0" customWidth="1"/>
    <x:col min="9" max="9" width="16" hidden="0" customWidth="1"/>
  </x:cols>
  <x:sheetData>
    <x:row r="1" ht="28" customHeight="1">
      <x:c r="A1" s="4" t="str">
        <x:v>TASK MASTERY &amp; DEMONSTRATION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Employee</x:v>
      </x:c>
      <x:c r="B4" s="17" t="str">
        <x:v>Position / Station</x:v>
      </x:c>
      <x:c r="C4" s="17" t="str">
        <x:v>Task / Standard</x:v>
      </x:c>
      <x:c r="D4" s="17" t="str">
        <x:v>Observation Date</x:v>
      </x:c>
      <x:c r="E4" s="17" t="str">
        <x:v>Observer</x:v>
      </x:c>
      <x:c r="F4" s="17" t="str">
        <x:v>Result</x:v>
      </x:c>
      <x:c r="G4" s="17" t="str">
        <x:v>Evidence / Gap</x:v>
      </x:c>
      <x:c r="H4" s="17" t="str">
        <x:v>Retest Date</x:v>
      </x:c>
      <x:c r="I4" s="17" t="str">
        <x:v>Final 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dataValidations count="3">
    <x:dataValidation type="list" sqref="F5:F104">
      <x:formula1>"Pass,Needs Practice,Fail"</x:formula1>
    </x:dataValidation>
    <x:dataValidation type="list" sqref="I5:I104">
      <x:formula1>"Open,Qualified,Retraining"</x:formula1>
    </x:dataValidation>
    <x:dataValidation type="list" sqref="I5:I200">
      <x:formula1>"L - Learning,P - Practicing,D - Demonstrated,V - Verified,C - Certified,R - Retraining Required"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08a0775d7064868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20" hidden="0" customWidth="1"/>
    <x:col min="7" max="7" width="14" hidden="0" customWidth="1"/>
    <x:col min="8" max="8" width="14" hidden="0" customWidth="1"/>
    <x:col min="9" max="9" width="14" hidden="0" customWidth="1"/>
    <x:col min="10" max="10" width="34" hidden="0" customWidth="1"/>
  </x:cols>
  <x:sheetData>
    <x:row r="1" ht="28" customHeight="1">
      <x:c r="A1" s="4" t="str">
        <x:v>TRAINER AUTHORIZATION &amp; CALIBRATION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Trainer</x:v>
      </x:c>
      <x:c r="B4" s="17" t="str">
        <x:v>Department</x:v>
      </x:c>
      <x:c r="C4" s="17" t="str">
        <x:v>Standard Knowledge</x:v>
      </x:c>
      <x:c r="D4" s="17" t="str">
        <x:v>Demonstration Skill</x:v>
      </x:c>
      <x:c r="E4" s="17" t="str">
        <x:v>Feedback Skill</x:v>
      </x:c>
      <x:c r="F4" s="17" t="str">
        <x:v>Documentation Skill</x:v>
      </x:c>
      <x:c r="G4" s="17" t="str">
        <x:v>Calibration Date</x:v>
      </x:c>
      <x:c r="H4" s="17" t="str">
        <x:v>Authorized?</x:v>
      </x:c>
      <x:c r="I4" s="17" t="str">
        <x:v>Next Review</x:v>
      </x:c>
      <x:c r="J4" s="17" t="str">
        <x:v>Notes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</x:row>
  </x:sheetData>
  <x:mergeCells>
    <x:mergeCell ref="A1:J1"/>
    <x:mergeCell ref="A2:J2"/>
  </x:mergeCells>
  <x:dataValidations count="5">
    <x:dataValidation type="list" sqref="C5:C104">
      <x:formula1>"Pass,Review"</x:formula1>
    </x:dataValidation>
    <x:dataValidation type="list" sqref="D5:D104">
      <x:formula1>"Pass,Review"</x:formula1>
    </x:dataValidation>
    <x:dataValidation type="list" sqref="E5:E104">
      <x:formula1>"Pass,Review"</x:formula1>
    </x:dataValidation>
    <x:dataValidation type="list" sqref="F5:F104">
      <x:formula1>"Pass,Review"</x:formula1>
    </x:dataValidation>
    <x:dataValidation type="list" sqref="H5:H104">
      <x:formula1>"Yes,No,Conditional"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3ca18d292f74446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6" hidden="0" customWidth="1"/>
    <x:col min="3" max="3" width="14" hidden="0" customWidth="1"/>
    <x:col min="4" max="4" width="16" hidden="0" customWidth="1"/>
    <x:col min="5" max="5" width="16" hidden="0" customWidth="1"/>
    <x:col min="6" max="6" width="30" hidden="0" customWidth="1"/>
    <x:col min="7" max="7" width="18" hidden="0" customWidth="1"/>
    <x:col min="8" max="8" width="18" hidden="0" customWidth="1"/>
    <x:col min="9" max="9" width="22" hidden="0" customWidth="1"/>
  </x:cols>
  <x:sheetData>
    <x:row r="1" ht="28" customHeight="1">
      <x:c r="A1" s="4" t="str">
        <x:v>TEAM COMPETENCY &amp; CERTIFICATION MATRIX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Employee</x:v>
      </x:c>
      <x:c r="B4" s="17" t="str">
        <x:v>Position / Station / Skill</x:v>
      </x:c>
      <x:c r="C4" s="17" t="str">
        <x:v>Competency Status</x:v>
      </x:c>
      <x:c r="D4" s="17" t="str">
        <x:v>Certification Date</x:v>
      </x:c>
      <x:c r="E4" s="17" t="str">
        <x:v>Review / Renewal</x:v>
      </x:c>
      <x:c r="F4" s="17" t="str">
        <x:v>Evidence Ref</x:v>
      </x:c>
      <x:c r="G4" s="17" t="str">
        <x:v>Standard Version</x:v>
      </x:c>
      <x:c r="H4" s="17" t="str">
        <x:v>Independent Verifier</x:v>
      </x:c>
      <x:c r="I4" s="17" t="str">
        <x:v>Notes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dataValidations count="3">
    <x:dataValidation type="list" sqref="D5:D104">
      <x:formula1>"Certified,Conditional,Expired,Retraining,Not Assessed"</x:formula1>
    </x:dataValidation>
    <x:dataValidation type="list" sqref="H5:H104">
      <x:formula1>"Yes,No"</x:formula1>
    </x:dataValidation>
    <x:dataValidation type="list" sqref="C5:C200">
      <x:formula1>"NS - Not Started,L - Learning,P - Practicing,D - Demonstrated,V - Verified,C - Certified,R - Retraining Required"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eb2281dc81b4c05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34" hidden="0" customWidth="1"/>
    <x:col min="4" max="4" width="34" hidden="0" customWidth="1"/>
    <x:col min="5" max="5" width="34" hidden="0" customWidth="1"/>
    <x:col min="6" max="6" width="34" hidden="0" customWidth="1"/>
    <x:col min="7" max="7" width="26" hidden="0" customWidth="1"/>
    <x:col min="8" max="8" width="14" hidden="0" customWidth="1"/>
    <x:col min="9" max="9" width="24" hidden="0" customWidth="1"/>
  </x:cols>
  <x:sheetData>
    <x:row r="1" ht="28" customHeight="1">
      <x:c r="A1" s="4" t="str">
        <x:v>COACHING CONVERSATION LOG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Employee</x:v>
      </x:c>
      <x:c r="C4" s="17" t="str">
        <x:v>Observed Behavior</x:v>
      </x:c>
      <x:c r="D4" s="17" t="str">
        <x:v>Expected Standard</x:v>
      </x:c>
      <x:c r="E4" s="17" t="str">
        <x:v>Employee Perspective</x:v>
      </x:c>
      <x:c r="F4" s="17" t="str">
        <x:v>Agreed Action</x:v>
      </x:c>
      <x:c r="G4" s="17" t="str">
        <x:v>Support</x:v>
      </x:c>
      <x:c r="H4" s="17" t="str">
        <x:v>Follow-Up Date</x:v>
      </x:c>
      <x:c r="I4" s="17" t="str">
        <x:v>Outcome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740db34d18204d23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4" hidden="0" customWidth="1"/>
    <x:col min="3" max="3" width="13" hidden="0" customWidth="1"/>
    <x:col min="4" max="4" width="22" hidden="0" customWidth="1"/>
    <x:col min="5" max="5" width="30" hidden="0" customWidth="1"/>
    <x:col min="6" max="6" width="13" hidden="0" customWidth="1"/>
    <x:col min="7" max="7" width="13" hidden="0" customWidth="1"/>
    <x:col min="8" max="8" width="16" hidden="0" customWidth="1"/>
    <x:col min="9" max="9" width="24" hidden="0" customWidth="1"/>
    <x:col min="10" max="10" width="14" hidden="0" customWidth="1"/>
  </x:cols>
  <x:sheetData>
    <x:row r="1" ht="28" customHeight="1">
      <x:c r="A1" s="4" t="str">
        <x:v>RETRAINING &amp; RECERTIFICATION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Employee</x:v>
      </x:c>
      <x:c r="B4" s="17" t="str">
        <x:v>Gap / Standard</x:v>
      </x:c>
      <x:c r="C4" s="17" t="str">
        <x:v>Assigned Date</x:v>
      </x:c>
      <x:c r="D4" s="17" t="str">
        <x:v>Trainer</x:v>
      </x:c>
      <x:c r="E4" s="17" t="str">
        <x:v>Practice Required</x:v>
      </x:c>
      <x:c r="F4" s="17" t="str">
        <x:v>Due Date</x:v>
      </x:c>
      <x:c r="G4" s="17" t="str">
        <x:v>Retest Date</x:v>
      </x:c>
      <x:c r="H4" s="17" t="str">
        <x:v>Retest Result</x:v>
      </x:c>
      <x:c r="I4" s="17" t="str">
        <x:v>Certification Decision</x:v>
      </x:c>
      <x:c r="J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</x:row>
  </x:sheetData>
  <x:mergeCells>
    <x:mergeCell ref="A1:J1"/>
    <x:mergeCell ref="A2:J2"/>
  </x:mergeCells>
  <x:dataValidations count="3">
    <x:dataValidation type="list" sqref="H5:H104">
      <x:formula1>"Pass,Needs Practice,Fail"</x:formula1>
    </x:dataValidation>
    <x:dataValidation type="list" sqref="J5:J104">
      <x:formula1>"Open,In Progress,Closed"</x:formula1>
    </x:dataValidation>
    <x:dataValidation type="list" sqref="J5:J200">
      <x:formula1>"R - Retraining Required,Assigned,Practicing,Retest Due,Corrected,Verified 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c7c6675b1974557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2" hidden="0" customWidth="1"/>
    <x:col min="3" max="3" width="13" hidden="0" customWidth="1"/>
    <x:col min="4" max="4" width="18" hidden="0" customWidth="1"/>
    <x:col min="5" max="5" width="30" hidden="0" customWidth="1"/>
    <x:col min="6" max="6" width="30" hidden="0" customWidth="1"/>
    <x:col min="7" max="7" width="34" hidden="0" customWidth="1"/>
    <x:col min="8" max="8" width="34" hidden="0" customWidth="1"/>
    <x:col min="9" max="9" width="22" hidden="0" customWidth="1"/>
    <x:col min="10" max="10" width="14" hidden="0" customWidth="1"/>
  </x:cols>
  <x:sheetData>
    <x:row r="1" ht="28" customHeight="1">
      <x:c r="A1" s="4" t="str">
        <x:v>30-DAY EMPLOYEE REVIEW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Employee</x:v>
      </x:c>
      <x:c r="B4" s="17" t="str">
        <x:v>Position</x:v>
      </x:c>
      <x:c r="C4" s="17" t="str">
        <x:v>Review Date</x:v>
      </x:c>
      <x:c r="D4" s="17" t="str">
        <x:v>Training Completion %</x:v>
      </x:c>
      <x:c r="E4" s="17" t="str">
        <x:v>Strengths</x:v>
      </x:c>
      <x:c r="F4" s="17" t="str">
        <x:v>Support Needs</x:v>
      </x:c>
      <x:c r="G4" s="17" t="str">
        <x:v>Questions / Concerns</x:v>
      </x:c>
      <x:c r="H4" s="17" t="str">
        <x:v>Next Priorities</x:v>
      </x:c>
      <x:c r="I4" s="17" t="str">
        <x:v>Manager</x:v>
      </x:c>
      <x:c r="J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</x:row>
  </x:sheetData>
  <x:mergeCells>
    <x:mergeCell ref="A1:J1"/>
    <x:mergeCell ref="A2:J2"/>
  </x:mergeCells>
  <x:dataValidations count="1">
    <x:dataValidation type="list" sqref="J5:J104">
      <x:formula1>"Complete,Follow-Up,Escalated"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15458ac2ecf46e7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2" hidden="0" customWidth="1"/>
    <x:col min="3" max="3" width="26" hidden="0" customWidth="1"/>
    <x:col min="4" max="4" width="18" hidden="0" customWidth="1"/>
    <x:col min="5" max="5" width="13" hidden="0" customWidth="1"/>
    <x:col min="6" max="6" width="13" hidden="0" customWidth="1"/>
    <x:col min="7" max="7" width="18" hidden="0" customWidth="1"/>
    <x:col min="8" max="8" width="18" hidden="0" customWidth="1"/>
    <x:col min="9" max="9" width="34" hidden="0" customWidth="1"/>
  </x:cols>
  <x:sheetData>
    <x:row r="1" ht="28" customHeight="1">
      <x:c r="A1" s="4" t="str">
        <x:v>CROSS-TRAINING COVERAGE &amp; QUALIFICATION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Employee</x:v>
      </x:c>
      <x:c r="B4" s="17" t="str">
        <x:v>Primary Position</x:v>
      </x:c>
      <x:c r="C4" s="17" t="str">
        <x:v>Backup Position / Station</x:v>
      </x:c>
      <x:c r="D4" s="17" t="str">
        <x:v>Competency Status</x:v>
      </x:c>
      <x:c r="E4" s="17" t="str">
        <x:v>Effective Date</x:v>
      </x:c>
      <x:c r="F4" s="17" t="str">
        <x:v>Review Date</x:v>
      </x:c>
      <x:c r="G4" s="17" t="str">
        <x:v>Coverage Priority</x:v>
      </x:c>
      <x:c r="H4" s="17" t="str">
        <x:v>GRV-C Handoff</x:v>
      </x:c>
      <x:c r="I4" s="17" t="str">
        <x:v>Notes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</x:row>
  </x:sheetData>
  <x:mergeCells>
    <x:mergeCell ref="A1:I1"/>
    <x:mergeCell ref="A2:I2"/>
  </x:mergeCells>
  <x:dataValidations count="4">
    <x:dataValidation type="list" sqref="D5:D104">
      <x:formula1>"Qualified,Training,Not Qualified,Expired"</x:formula1>
    </x:dataValidation>
    <x:dataValidation type="list" sqref="G5:G104">
      <x:formula1>"Low,Medium,High,Critical"</x:formula1>
    </x:dataValidation>
    <x:dataValidation type="list" sqref="H5:H104">
      <x:formula1>"No,Yes"</x:formula1>
    </x:dataValidation>
    <x:dataValidation type="list" sqref="D5:D200">
      <x:formula1>"NS - Not Started,L - Learning,P - Practicing,D - Demonstrated,V - Verified,C - Certified,R - Retraining Required"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8f32e7a64034444"/>
  </x:tableParts>
</x:worksheet>
</file>

<file path=xl/worksheets/sheet1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34" hidden="0" customWidth="1"/>
    <x:col min="4" max="4" width="24" hidden="0" customWidth="1"/>
    <x:col min="5" max="5" width="28" hidden="0" customWidth="1"/>
    <x:col min="6" max="6" width="24" hidden="0" customWidth="1"/>
    <x:col min="7" max="7" width="14" hidden="0" customWidth="1"/>
    <x:col min="8" max="8" width="22" hidden="0" customWidth="1"/>
    <x:col min="9" max="9" width="13" hidden="0" customWidth="1"/>
    <x:col min="10" max="10" width="14" hidden="0" customWidth="1"/>
  </x:cols>
  <x:sheetData>
    <x:row r="1" ht="28" customHeight="1">
      <x:c r="A1" s="4" t="str">
        <x:v>TRAINING GAP &amp; RISK PRIORITY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Date</x:v>
      </x:c>
      <x:c r="B4" s="17" t="str">
        <x:v>Department / Role</x:v>
      </x:c>
      <x:c r="C4" s="17" t="str">
        <x:v>Gap</x:v>
      </x:c>
      <x:c r="D4" s="17" t="str">
        <x:v>Service Impact</x:v>
      </x:c>
      <x:c r="E4" s="17" t="str">
        <x:v>Safety / Compliance Impact</x:v>
      </x:c>
      <x:c r="F4" s="17" t="str">
        <x:v>Coverage Impact</x:v>
      </x:c>
      <x:c r="G4" s="17" t="str">
        <x:v>Priority</x:v>
      </x:c>
      <x:c r="H4" s="17" t="str">
        <x:v>Owner</x:v>
      </x:c>
      <x:c r="I4" s="17" t="str">
        <x:v>Due Date</x:v>
      </x:c>
      <x:c r="J4" s="17" t="str">
        <x:v>Status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</x:row>
  </x:sheetData>
  <x:mergeCells>
    <x:mergeCell ref="A1:J1"/>
    <x:mergeCell ref="A2:J2"/>
  </x:mergeCells>
  <x:dataValidations count="2">
    <x:dataValidation type="list" sqref="G5:G104">
      <x:formula1>"Low,Medium,High,Critical"</x:formula1>
    </x:dataValidation>
    <x:dataValidation type="list" sqref="J5:J104">
      <x:formula1>"Open,In Progress,Closed"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49e91b671dd43a5"/>
  </x:tableParts>
</x:worksheet>
</file>

<file path=xl/worksheets/sheet18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0" hidden="0" customWidth="1"/>
    <x:col min="3" max="3" width="32" hidden="0" customWidth="1"/>
    <x:col min="4" max="4" width="42" hidden="0" customWidth="1"/>
    <x:col min="10" max="10" width="14" hidden="0" customWidth="1"/>
    <x:col min="11" max="11" width="14" hidden="0" customWidth="1"/>
  </x:cols>
  <x:sheetData>
    <x:row r="1" ht="28" customHeight="1">
      <x:c r="A1" s="4" t="str">
        <x:v>EMPLOYEE TRAINING &amp; CERTIFICATION DASHBOARD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Management summary | Review Checks before interpreting.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45" t="str">
        <x:v>Onboarding Avg %</x:v>
      </x:c>
      <x:c r="B4" s="45"/>
      <x:c r="D4" s="45" t="str">
        <x:v>Certified Records</x:v>
      </x:c>
      <x:c r="E4" s="45"/>
      <x:c r="G4" s="45" t="str">
        <x:v>Retraining Open</x:v>
      </x:c>
      <x:c r="H4" s="45"/>
      <x:c r="J4" s="45" t="str">
        <x:v>Trainer Authorized</x:v>
      </x:c>
      <x:c r="K4" s="45"/>
    </x:row>
    <x:row r="5">
      <x:c r="A5" s="59" t="n">
        <x:f>IFERROR(AVERAGE(Onboarding!F5:F204),0)</x:f>
        <x:v>0</x:v>
      </x:c>
      <x:c r="B5" s="50"/>
      <x:c r="D5" s="50" t="n">
        <x:f>COUNTIF(Certifications!D5:D204,"CERTIFIED")+COUNTIF(Certifications!D5:D204,"CURRENT")</x:f>
        <x:v>0</x:v>
      </x:c>
      <x:c r="E5" s="50"/>
      <x:c r="G5" s="50" t="n">
        <x:f>COUNTIFS(Retraining!A5:A204,"&lt;&gt;",Retraining!J5:J204,"&lt;&gt;CLOSED")</x:f>
        <x:v>0</x:v>
      </x:c>
      <x:c r="H5" s="50"/>
      <x:c r="J5" s="50" t="n">
        <x:f>COUNTIF('Trainer Auth'!H5:H204,"YES")+COUNTIF('Trainer Auth'!H5:H204,"AUTHORIZED")</x:f>
        <x:v>0</x:v>
      </x:c>
      <x:c r="K5" s="50"/>
    </x:row>
    <x:row r="8">
      <x:c r="A8" s="45" t="str">
        <x:v>High/Critical Gaps</x:v>
      </x:c>
      <x:c r="B8" s="45"/>
      <x:c r="D8" s="45" t="str">
        <x:v>Cross-Trained Qualified</x:v>
      </x:c>
      <x:c r="E8" s="45"/>
      <x:c r="G8" s="45" t="str">
        <x:v>Open Actions</x:v>
      </x:c>
      <x:c r="H8" s="45"/>
      <x:c r="J8" s="45" t="str">
        <x:v>Overdue Actions</x:v>
      </x:c>
      <x:c r="K8" s="45"/>
    </x:row>
    <x:row r="9">
      <x:c r="A9" s="50" t="n">
        <x:f>COUNTIF('Training Gaps'!G5:G204,"HIGH")+COUNTIF('Training Gaps'!G5:G204,"CRITICAL")</x:f>
        <x:v>0</x:v>
      </x:c>
      <x:c r="B9" s="50"/>
      <x:c r="D9" s="50" t="n">
        <x:f>COUNTIF('Cross Training'!D5:D204,"QUALIFIED")+COUNTIF('Cross Training'!D5:D204,"CERTIFIED")</x:f>
        <x:v>0</x:v>
      </x:c>
      <x:c r="E9" s="50"/>
      <x:c r="G9" s="50" t="n">
        <x:f>COUNTIFS('Action Log'!A5:A204,"&lt;&gt;",'Action Log'!H5:H204,"&lt;&gt;CLOSED")</x:f>
        <x:v>0</x:v>
      </x:c>
      <x:c r="H9" s="50"/>
      <x:c r="J9" s="50" t="n">
        <x:f>COUNTIF('Action Log'!L5:L204,"OVERDUE")</x:f>
        <x:v>0</x:v>
      </x:c>
      <x:c r="K9" s="50"/>
    </x:row>
    <x:row r="12">
      <x:c r="A12" s="17" t="str">
        <x:v>MANAGEMENT CONTROL</x:v>
      </x:c>
      <x:c r="B12" s="17" t="str">
        <x:v>CURRENT RESULT</x:v>
      </x:c>
      <x:c r="C12" s="17" t="str">
        <x:v>STATUS / LIMIT</x:v>
      </x:c>
      <x:c r="D12" s="17" t="str">
        <x:v>NEXT ACTION</x:v>
      </x:c>
    </x:row>
    <x:row r="13">
      <x:c r="A13" t="str">
        <x:v>Source control</x:v>
      </x:c>
      <x:c r="B13" t="str">
        <x:v>Confirm Settings and Definitions Sources</x:v>
      </x:c>
      <x:c r="C13" t="str">
        <x:v>Required before interpretation</x:v>
      </x:c>
      <x:c r="D13" t="str">
        <x:v>Update source map</x:v>
      </x:c>
    </x:row>
    <x:row r="14">
      <x:c r="A14" t="str">
        <x:v>Failed checks</x:v>
      </x:c>
      <x:c r="B14" t="str">
        <x:v>See Checks sheet</x:v>
      </x:c>
      <x:c r="C14" t="str">
        <x:v>Do not ignore FAIL</x:v>
      </x:c>
      <x:c r="D14" t="str">
        <x:v>Assign corrective action</x:v>
      </x:c>
    </x:row>
    <x:row r="15">
      <x:c r="A15" t="str">
        <x:v>Open actions</x:v>
      </x:c>
      <x:c r="B15" t="str">
        <x:v>See Action Log</x:v>
      </x:c>
      <x:c r="C15" t="str">
        <x:v>Keep priorities small</x:v>
      </x:c>
      <x:c r="D15" t="str">
        <x:v>Close with evidence</x:v>
      </x:c>
    </x:row>
    <x:row r="16">
      <x:c r="A16" t="str">
        <x:v>Review cadence</x:v>
      </x:c>
      <x:c r="B16" t="str">
        <x:v>See Review Calendar</x:v>
      </x:c>
      <x:c r="C16" t="str">
        <x:v>Overdue reviews weaken control</x:v>
      </x:c>
      <x:c r="D16" t="str">
        <x:v>Schedule next review</x:v>
      </x:c>
    </x:row>
  </x:sheetData>
  <x:mergeCells>
    <x:mergeCell ref="A1:L1"/>
    <x:mergeCell ref="A2:L2"/>
    <x:mergeCell ref="A4:B4"/>
    <x:mergeCell ref="A5:B5"/>
    <x:mergeCell ref="D4:E4"/>
    <x:mergeCell ref="D5:E5"/>
    <x:mergeCell ref="G4:H4"/>
    <x:mergeCell ref="G5:H5"/>
    <x:mergeCell ref="J4:K4"/>
    <x:mergeCell ref="J5:K5"/>
    <x:mergeCell ref="A8:B8"/>
    <x:mergeCell ref="A9:B9"/>
    <x:mergeCell ref="D8:E8"/>
    <x:mergeCell ref="D9:E9"/>
    <x:mergeCell ref="G8:H8"/>
    <x:mergeCell ref="G9:H9"/>
    <x:mergeCell ref="J8:K8"/>
    <x:mergeCell ref="J9:K9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4" hidden="0" customWidth="1"/>
    <x:col min="3" max="3" width="50" hidden="0" customWidth="1"/>
    <x:col min="4" max="4" width="42" hidden="0" customWidth="1"/>
  </x:cols>
  <x:sheetData>
    <x:row r="1" ht="28" customHeight="1">
      <x:c r="A1" s="4" t="str">
        <x:v>CONTROL CHECKS</x:v>
      </x:c>
      <x:c r="B1" s="4"/>
      <x:c r="C1" s="4"/>
      <x:c r="D1" s="4"/>
      <x:c r="E1" s="4"/>
      <x:c r="F1" s="4"/>
    </x:row>
    <x:row r="2" ht="28" customHeight="1">
      <x:c r="A2" s="10" t="str">
        <x:v>Resolve failed setup, source, overdue-action, and review controls before interpreting results.</x:v>
      </x:c>
      <x:c r="B2" s="10"/>
      <x:c r="C2" s="10"/>
      <x:c r="D2" s="10"/>
      <x:c r="E2" s="10"/>
      <x:c r="F2" s="10"/>
    </x:row>
    <x:row r="4">
      <x:c r="A4" s="17" t="str">
        <x:v>CHECK</x:v>
      </x:c>
      <x:c r="B4" s="17" t="str">
        <x:v>RESULT</x:v>
      </x:c>
      <x:c r="C4" s="17" t="str">
        <x:v>WHY IT MATTERS</x:v>
      </x:c>
      <x:c r="D4" s="17" t="str">
        <x:v>REQUIRED ACTION</x:v>
      </x:c>
    </x:row>
    <x:row r="5">
      <x:c r="A5" s="26" t="str">
        <x:v>Restaurant/location set</x:v>
      </x:c>
      <x:c r="B5" s="26" t="str">
        <x:f>IF(Settings!B5&lt;&gt;"","PASS","FAIL")</x:f>
        <x:v>FAIL</x:v>
      </x:c>
      <x:c r="C5" s="26" t="str">
        <x:v>Training records need location context.</x:v>
      </x:c>
      <x:c r="D5" s="26" t="str">
        <x:v>Complete Settings.</x:v>
      </x:c>
    </x:row>
    <x:row r="6">
      <x:c r="A6" s="26" t="str">
        <x:v>System owner set</x:v>
      </x:c>
      <x:c r="B6" s="26" t="str">
        <x:f>IF(Settings!B6&lt;&gt;"","PASS","FAIL")</x:f>
        <x:v>FAIL</x:v>
      </x:c>
      <x:c r="C6" s="26" t="str">
        <x:v>Training needs accountable ownership.</x:v>
      </x:c>
      <x:c r="D6" s="26" t="str">
        <x:v>Assign system owner.</x:v>
      </x:c>
    </x:row>
    <x:row r="7">
      <x:c r="A7" s="26" t="str">
        <x:v>No overdue actions</x:v>
      </x:c>
      <x:c r="B7" s="26" t="str">
        <x:f>IF(COUNTIF('Action Log'!L5:L204,"OVERDUE")=0,"PASS","FAIL")</x:f>
        <x:v>PASS</x:v>
      </x:c>
      <x:c r="C7" s="26" t="str">
        <x:v>Overdue training corrections create false readiness.</x:v>
      </x:c>
      <x:c r="D7" s="26" t="str">
        <x:v>Review Action Log.</x:v>
      </x:c>
    </x:row>
    <x:row r="8">
      <x:c r="A8" s="26" t="str">
        <x:v>High/critical training gaps controlled</x:v>
      </x:c>
      <x:c r="B8" s="26" t="str">
        <x:f>IF(COUNTIF('Training Gaps'!G5:G204,"HIGH")+COUNTIF('Training Gaps'!G5:G204,"CRITICAL")=0,"PASS","FAIL")</x:f>
        <x:v>PASS</x:v>
      </x:c>
      <x:c r="C8" s="26" t="str">
        <x:v>High-risk skill gaps should not remain hidden.</x:v>
      </x:c>
      <x:c r="D8" s="26" t="str">
        <x:v>Prioritize training plan.</x:v>
      </x:c>
    </x:row>
    <x:row r="9">
      <x:c r="A9" s="26" t="str">
        <x:v>Retraining backlog controlled</x:v>
      </x:c>
      <x:c r="B9" s="26" t="str">
        <x:f>IF(COUNTIFS(Retraining!A5:A204,"&lt;&gt;",Retraining!J5:J204,"&lt;&gt;CLOSED")=0,"PASS","FAIL")</x:f>
        <x:v>PASS</x:v>
      </x:c>
      <x:c r="C9" s="26" t="str">
        <x:v>Open retraining needs verification or escalation.</x:v>
      </x:c>
      <x:c r="D9" s="26" t="str">
        <x:v>Close/retest retraining.</x:v>
      </x:c>
    </x:row>
    <x:row r="10">
      <x:c r="A10" s="26" t="str">
        <x:v>Review calendar current</x:v>
      </x:c>
      <x:c r="B10" s="26" t="str">
        <x:f>IF(COUNTIF('Review Calendar'!F5:F104,"OVERDUE")=0,"PASS","FAIL")</x:f>
        <x:v>PASS</x:v>
      </x:c>
      <x:c r="C10" s="26" t="str">
        <x:v>Stale reviews make certification status unreliable.</x:v>
      </x:c>
      <x:c r="D10" s="26" t="str">
        <x:v>Schedule overdue reviews.</x:v>
      </x:c>
    </x:row>
  </x:sheetData>
  <x:mergeCells>
    <x:mergeCell ref="A1:F1"/>
    <x:mergeCell ref="A2:F2"/>
  </x:mergeCells>
  <x:conditionalFormatting sqref="B5:B10">
    <x:cfRule type="expression" dxfId="0" priority="1">
      <x:formula>B5="FAIL"</x:formula>
    </x:cfRule>
    <x:cfRule type="expression" dxfId="1" priority="2">
      <x:formula>B5="PASS"</x:formula>
    </x:cfRule>
  </x:conditionalFormatting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72" hidden="0" customWidth="1"/>
  </x:cols>
  <x:sheetData>
    <x:row r="1" ht="28" customHeight="1">
      <x:c r="A1" s="4" t="str">
        <x:v>EMPLOYEE TRAINING &amp; CERTIFICATION MONTHLY REVIEW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this page to run the monthly management review and set the next three actions.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REVIEW FIELD</x:v>
      </x:c>
      <x:c r="B4" s="17" t="str">
        <x:v>MANAGEMENT RECORD</x:v>
      </x:c>
    </x:row>
    <x:row r="5">
      <x:c r="A5" s="26" t="str">
        <x:v>Month / period</x:v>
      </x:c>
      <x:c r="B5" s="32"/>
    </x:row>
    <x:row r="6">
      <x:c r="A6" s="26" t="str">
        <x:v>Reviewed by</x:v>
      </x:c>
      <x:c r="B6" s="32"/>
    </x:row>
    <x:row r="7">
      <x:c r="A7" s="26" t="str">
        <x:v>What changed</x:v>
      </x:c>
      <x:c r="B7" s="32"/>
    </x:row>
    <x:row r="8">
      <x:c r="A8" s="26" t="str">
        <x:v>Largest risk / cost exposure</x:v>
      </x:c>
      <x:c r="B8" s="32"/>
    </x:row>
    <x:row r="9">
      <x:c r="A9" s="26" t="str">
        <x:v>Strongest control result</x:v>
      </x:c>
      <x:c r="B9" s="32"/>
    </x:row>
    <x:row r="10">
      <x:c r="A10" s="26" t="str">
        <x:v>Failed or weak control</x:v>
      </x:c>
      <x:c r="B10" s="32"/>
    </x:row>
    <x:row r="11">
      <x:c r="A11" s="26" t="str">
        <x:v>Root cause / limitation</x:v>
      </x:c>
      <x:c r="B11" s="32"/>
    </x:row>
    <x:row r="12">
      <x:c r="A12" s="26" t="str">
        <x:v>Decision 1</x:v>
      </x:c>
      <x:c r="B12" s="32"/>
    </x:row>
    <x:row r="13">
      <x:c r="A13" s="26" t="str">
        <x:v>Decision 2</x:v>
      </x:c>
      <x:c r="B13" s="32"/>
    </x:row>
    <x:row r="14">
      <x:c r="A14" s="26" t="str">
        <x:v>Decision 3</x:v>
      </x:c>
      <x:c r="B14" s="32"/>
    </x:row>
    <x:row r="15">
      <x:c r="A15" s="26" t="str">
        <x:v>Cross-system handoff</x:v>
      </x:c>
      <x:c r="B15" s="32"/>
    </x:row>
    <x:row r="16">
      <x:c r="A16" s="26" t="str">
        <x:v>Next review date</x:v>
      </x:c>
      <x:c r="B16" s="32"/>
    </x:row>
    <x:row r="17">
      <x:c r="A17" s="26" t="str">
        <x:v>90-day priority</x:v>
      </x:c>
      <x:c r="B17" s="3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8" hidden="0" customWidth="1"/>
    <x:col min="3" max="3" width="18" hidden="0" customWidth="1"/>
    <x:col min="4" max="4" width="20" hidden="0" customWidth="1"/>
    <x:col min="5" max="5" width="32" hidden="0" customWidth="1"/>
    <x:col min="6" max="6" width="22" hidden="0" customWidth="1"/>
    <x:col min="7" max="7" width="30" hidden="0" customWidth="1"/>
    <x:col min="8" max="8" width="18" hidden="0" customWidth="1"/>
  </x:cols>
  <x:sheetData>
    <x:row r="1" ht="28" customHeight="1">
      <x:c r="A1" s="62" t="str">
        <x:v>DAILY TRAINING LOG</x:v>
      </x:c>
      <x:c r="B1" s="62"/>
      <x:c r="C1" s="62"/>
      <x:c r="D1" s="62"/>
      <x:c r="E1" s="62"/>
      <x:c r="F1" s="62"/>
      <x:c r="G1" s="62"/>
      <x:c r="H1" s="62"/>
    </x:row>
    <x:row r="2">
      <x:c r="A2" s="64" t="str">
        <x:v>Use only on days training occurs. Keep it short and useful.</x:v>
      </x:c>
      <x:c r="B2" s="64"/>
      <x:c r="C2" s="64"/>
      <x:c r="D2" s="64"/>
      <x:c r="E2" s="64"/>
      <x:c r="F2" s="64"/>
      <x:c r="G2" s="64"/>
      <x:c r="H2" s="64"/>
    </x:row>
    <x:row r="3">
      <x:c r="A3" s="64" t="str">
        <x:v>Status key: NS Not Started | L Learning | P Practicing | D Demonstrated | V Verified | C Certified | R Retraining Required</x:v>
      </x:c>
      <x:c r="B3" s="64"/>
      <x:c r="C3" s="64"/>
      <x:c r="D3" s="64"/>
      <x:c r="E3" s="64"/>
      <x:c r="F3" s="64"/>
      <x:c r="G3" s="64"/>
      <x:c r="H3" s="64"/>
    </x:row>
    <x:row r="4">
      <x:c r="A4" s="26"/>
      <x:c r="B4" s="26"/>
      <x:c r="C4" s="26"/>
      <x:c r="D4" s="26"/>
      <x:c r="E4" s="26"/>
      <x:c r="F4" s="26"/>
      <x:c r="G4" s="26"/>
      <x:c r="H4" s="26"/>
    </x:row>
    <x:row r="5" ht="24" customHeight="1">
      <x:c r="A5" s="67" t="str">
        <x:v>Date</x:v>
      </x:c>
      <x:c r="B5" s="67" t="str">
        <x:v>Trainer</x:v>
      </x:c>
      <x:c r="C5" s="67" t="str">
        <x:v>Employee</x:v>
      </x:c>
      <x:c r="D5" s="67" t="str">
        <x:v>Position / Station</x:v>
      </x:c>
      <x:c r="E5" s="67" t="str">
        <x:v>What We Worked On</x:v>
      </x:c>
      <x:c r="F5" s="67" t="str">
        <x:v>Current Status</x:v>
      </x:c>
      <x:c r="G5" s="67" t="str">
        <x:v>Next Step</x:v>
      </x:c>
      <x:c r="H5" s="67" t="str">
        <x:v>Manager Review</x:v>
      </x:c>
    </x:row>
    <x:row r="6" ht="24" customHeight="1">
      <x:c r="A6" s="72"/>
      <x:c r="B6" s="72"/>
      <x:c r="C6" s="72"/>
      <x:c r="D6" s="72"/>
      <x:c r="E6" s="72"/>
      <x:c r="F6" s="72"/>
      <x:c r="G6" s="72"/>
      <x:c r="H6" s="72"/>
    </x:row>
    <x:row r="7" ht="24" customHeight="1">
      <x:c r="A7" s="72"/>
      <x:c r="B7" s="72"/>
      <x:c r="C7" s="72"/>
      <x:c r="D7" s="72"/>
      <x:c r="E7" s="72"/>
      <x:c r="F7" s="72"/>
      <x:c r="G7" s="72"/>
      <x:c r="H7" s="72"/>
    </x:row>
    <x:row r="8" ht="24" customHeight="1">
      <x:c r="A8" s="72"/>
      <x:c r="B8" s="72"/>
      <x:c r="C8" s="72"/>
      <x:c r="D8" s="72"/>
      <x:c r="E8" s="72"/>
      <x:c r="F8" s="72"/>
      <x:c r="G8" s="72"/>
      <x:c r="H8" s="72"/>
    </x:row>
    <x:row r="9" ht="24" customHeight="1">
      <x:c r="A9" s="72"/>
      <x:c r="B9" s="72"/>
      <x:c r="C9" s="72"/>
      <x:c r="D9" s="72"/>
      <x:c r="E9" s="72"/>
      <x:c r="F9" s="72"/>
      <x:c r="G9" s="72"/>
      <x:c r="H9" s="72"/>
    </x:row>
    <x:row r="10" ht="24" customHeight="1">
      <x:c r="A10" s="72"/>
      <x:c r="B10" s="72"/>
      <x:c r="C10" s="72"/>
      <x:c r="D10" s="72"/>
      <x:c r="E10" s="72"/>
      <x:c r="F10" s="72"/>
      <x:c r="G10" s="72"/>
      <x:c r="H10" s="72"/>
    </x:row>
    <x:row r="11" ht="24" customHeight="1">
      <x:c r="A11" s="72"/>
      <x:c r="B11" s="72"/>
      <x:c r="C11" s="72"/>
      <x:c r="D11" s="72"/>
      <x:c r="E11" s="72"/>
      <x:c r="F11" s="72"/>
      <x:c r="G11" s="72"/>
      <x:c r="H11" s="72"/>
    </x:row>
    <x:row r="12" ht="24" customHeight="1">
      <x:c r="A12" s="72"/>
      <x:c r="B12" s="72"/>
      <x:c r="C12" s="72"/>
      <x:c r="D12" s="72"/>
      <x:c r="E12" s="72"/>
      <x:c r="F12" s="72"/>
      <x:c r="G12" s="72"/>
      <x:c r="H12" s="72"/>
    </x:row>
    <x:row r="13" ht="24" customHeight="1">
      <x:c r="A13" s="72"/>
      <x:c r="B13" s="72"/>
      <x:c r="C13" s="72"/>
      <x:c r="D13" s="72"/>
      <x:c r="E13" s="72"/>
      <x:c r="F13" s="72"/>
      <x:c r="G13" s="72"/>
      <x:c r="H13" s="72"/>
    </x:row>
    <x:row r="14" ht="24" customHeight="1">
      <x:c r="A14" s="72"/>
      <x:c r="B14" s="72"/>
      <x:c r="C14" s="72"/>
      <x:c r="D14" s="72"/>
      <x:c r="E14" s="72"/>
      <x:c r="F14" s="72"/>
      <x:c r="G14" s="72"/>
      <x:c r="H14" s="72"/>
    </x:row>
    <x:row r="15" ht="24" customHeight="1">
      <x:c r="A15" s="72"/>
      <x:c r="B15" s="72"/>
      <x:c r="C15" s="72"/>
      <x:c r="D15" s="72"/>
      <x:c r="E15" s="72"/>
      <x:c r="F15" s="72"/>
      <x:c r="G15" s="72"/>
      <x:c r="H15" s="72"/>
    </x:row>
    <x:row r="16" ht="24" customHeight="1">
      <x:c r="A16" s="72"/>
      <x:c r="B16" s="72"/>
      <x:c r="C16" s="72"/>
      <x:c r="D16" s="72"/>
      <x:c r="E16" s="72"/>
      <x:c r="F16" s="72"/>
      <x:c r="G16" s="72"/>
      <x:c r="H16" s="72"/>
    </x:row>
    <x:row r="17" ht="24" customHeight="1">
      <x:c r="A17" s="72"/>
      <x:c r="B17" s="72"/>
      <x:c r="C17" s="72"/>
      <x:c r="D17" s="72"/>
      <x:c r="E17" s="72"/>
      <x:c r="F17" s="72"/>
      <x:c r="G17" s="72"/>
      <x:c r="H17" s="72"/>
    </x:row>
    <x:row r="18" ht="24" customHeight="1">
      <x:c r="A18" s="72"/>
      <x:c r="B18" s="72"/>
      <x:c r="C18" s="72"/>
      <x:c r="D18" s="72"/>
      <x:c r="E18" s="72"/>
      <x:c r="F18" s="72"/>
      <x:c r="G18" s="72"/>
      <x:c r="H18" s="72"/>
    </x:row>
    <x:row r="19" ht="24" customHeight="1">
      <x:c r="A19" s="72"/>
      <x:c r="B19" s="72"/>
      <x:c r="C19" s="72"/>
      <x:c r="D19" s="72"/>
      <x:c r="E19" s="72"/>
      <x:c r="F19" s="72"/>
      <x:c r="G19" s="72"/>
      <x:c r="H19" s="72"/>
    </x:row>
    <x:row r="20" ht="24" customHeight="1">
      <x:c r="A20" s="72"/>
      <x:c r="B20" s="72"/>
      <x:c r="C20" s="72"/>
      <x:c r="D20" s="72"/>
      <x:c r="E20" s="72"/>
      <x:c r="F20" s="72"/>
      <x:c r="G20" s="72"/>
      <x:c r="H20" s="72"/>
    </x:row>
    <x:row r="21" ht="24" customHeight="1">
      <x:c r="A21" s="72"/>
      <x:c r="B21" s="72"/>
      <x:c r="C21" s="72"/>
      <x:c r="D21" s="72"/>
      <x:c r="E21" s="72"/>
      <x:c r="F21" s="72"/>
      <x:c r="G21" s="72"/>
      <x:c r="H21" s="72"/>
    </x:row>
    <x:row r="22" ht="24" customHeight="1">
      <x:c r="A22" s="72"/>
      <x:c r="B22" s="72"/>
      <x:c r="C22" s="72"/>
      <x:c r="D22" s="72"/>
      <x:c r="E22" s="72"/>
      <x:c r="F22" s="72"/>
      <x:c r="G22" s="72"/>
      <x:c r="H22" s="72"/>
    </x:row>
    <x:row r="23" ht="24" customHeight="1">
      <x:c r="A23" s="72"/>
      <x:c r="B23" s="72"/>
      <x:c r="C23" s="72"/>
      <x:c r="D23" s="72"/>
      <x:c r="E23" s="72"/>
      <x:c r="F23" s="72"/>
      <x:c r="G23" s="72"/>
      <x:c r="H23" s="72"/>
    </x:row>
    <x:row r="24" ht="24" customHeight="1">
      <x:c r="A24" s="72"/>
      <x:c r="B24" s="72"/>
      <x:c r="C24" s="72"/>
      <x:c r="D24" s="72"/>
      <x:c r="E24" s="72"/>
      <x:c r="F24" s="72"/>
      <x:c r="G24" s="72"/>
      <x:c r="H24" s="72"/>
    </x:row>
    <x:row r="25" ht="24" customHeight="1">
      <x:c r="A25" s="72"/>
      <x:c r="B25" s="72"/>
      <x:c r="C25" s="72"/>
      <x:c r="D25" s="72"/>
      <x:c r="E25" s="72"/>
      <x:c r="F25" s="72"/>
      <x:c r="G25" s="72"/>
      <x:c r="H25" s="72"/>
    </x:row>
    <x:row r="26" ht="24" customHeight="1">
      <x:c r="A26" s="72"/>
      <x:c r="B26" s="72"/>
      <x:c r="C26" s="72"/>
      <x:c r="D26" s="72"/>
      <x:c r="E26" s="72"/>
      <x:c r="F26" s="72"/>
      <x:c r="G26" s="72"/>
      <x:c r="H26" s="72"/>
    </x:row>
    <x:row r="27" ht="24" customHeight="1">
      <x:c r="A27" s="72"/>
      <x:c r="B27" s="72"/>
      <x:c r="C27" s="72"/>
      <x:c r="D27" s="72"/>
      <x:c r="E27" s="72"/>
      <x:c r="F27" s="72"/>
      <x:c r="G27" s="72"/>
      <x:c r="H27" s="72"/>
    </x:row>
    <x:row r="28" ht="24" customHeight="1">
      <x:c r="A28" s="72"/>
      <x:c r="B28" s="72"/>
      <x:c r="C28" s="72"/>
      <x:c r="D28" s="72"/>
      <x:c r="E28" s="72"/>
      <x:c r="F28" s="72"/>
      <x:c r="G28" s="72"/>
      <x:c r="H28" s="72"/>
    </x:row>
    <x:row r="29" ht="24" customHeight="1">
      <x:c r="A29" s="72"/>
      <x:c r="B29" s="72"/>
      <x:c r="C29" s="72"/>
      <x:c r="D29" s="72"/>
      <x:c r="E29" s="72"/>
      <x:c r="F29" s="72"/>
      <x:c r="G29" s="72"/>
      <x:c r="H29" s="72"/>
    </x:row>
    <x:row r="30" ht="24" customHeight="1">
      <x:c r="A30" s="72"/>
      <x:c r="B30" s="72"/>
      <x:c r="C30" s="72"/>
      <x:c r="D30" s="72"/>
      <x:c r="E30" s="72"/>
      <x:c r="F30" s="72"/>
      <x:c r="G30" s="72"/>
      <x:c r="H30" s="72"/>
    </x:row>
    <x:row r="31" ht="24" customHeight="1">
      <x:c r="A31" s="72"/>
      <x:c r="B31" s="72"/>
      <x:c r="C31" s="72"/>
      <x:c r="D31" s="72"/>
      <x:c r="E31" s="72"/>
      <x:c r="F31" s="72"/>
      <x:c r="G31" s="72"/>
      <x:c r="H31" s="72"/>
    </x:row>
    <x:row r="32" ht="24" customHeight="1">
      <x:c r="A32" s="72"/>
      <x:c r="B32" s="72"/>
      <x:c r="C32" s="72"/>
      <x:c r="D32" s="72"/>
      <x:c r="E32" s="72"/>
      <x:c r="F32" s="72"/>
      <x:c r="G32" s="72"/>
      <x:c r="H32" s="72"/>
    </x:row>
    <x:row r="33" ht="24" customHeight="1">
      <x:c r="A33" s="72"/>
      <x:c r="B33" s="72"/>
      <x:c r="C33" s="72"/>
      <x:c r="D33" s="72"/>
      <x:c r="E33" s="72"/>
      <x:c r="F33" s="72"/>
      <x:c r="G33" s="72"/>
      <x:c r="H33" s="72"/>
    </x:row>
    <x:row r="34" ht="24" customHeight="1">
      <x:c r="A34" s="72"/>
      <x:c r="B34" s="72"/>
      <x:c r="C34" s="72"/>
      <x:c r="D34" s="72"/>
      <x:c r="E34" s="72"/>
      <x:c r="F34" s="72"/>
      <x:c r="G34" s="72"/>
      <x:c r="H34" s="72"/>
    </x:row>
    <x:row r="35" ht="24" customHeight="1">
      <x:c r="A35" s="72"/>
      <x:c r="B35" s="72"/>
      <x:c r="C35" s="72"/>
      <x:c r="D35" s="72"/>
      <x:c r="E35" s="72"/>
      <x:c r="F35" s="72"/>
      <x:c r="G35" s="72"/>
      <x:c r="H35" s="72"/>
    </x:row>
    <x:row r="36" ht="24" customHeight="1">
      <x:c r="A36" s="72"/>
      <x:c r="B36" s="72"/>
      <x:c r="C36" s="72"/>
      <x:c r="D36" s="72"/>
      <x:c r="E36" s="72"/>
      <x:c r="F36" s="72"/>
      <x:c r="G36" s="72"/>
      <x:c r="H36" s="72"/>
    </x:row>
    <x:row r="37" ht="24" customHeight="1">
      <x:c r="A37" s="72"/>
      <x:c r="B37" s="72"/>
      <x:c r="C37" s="72"/>
      <x:c r="D37" s="72"/>
      <x:c r="E37" s="72"/>
      <x:c r="F37" s="72"/>
      <x:c r="G37" s="72"/>
      <x:c r="H37" s="72"/>
    </x:row>
    <x:row r="38" ht="24" customHeight="1">
      <x:c r="A38" s="72"/>
      <x:c r="B38" s="72"/>
      <x:c r="C38" s="72"/>
      <x:c r="D38" s="72"/>
      <x:c r="E38" s="72"/>
      <x:c r="F38" s="72"/>
      <x:c r="G38" s="72"/>
      <x:c r="H38" s="72"/>
    </x:row>
    <x:row r="39" ht="24" customHeight="1">
      <x:c r="A39" s="72"/>
      <x:c r="B39" s="72"/>
      <x:c r="C39" s="72"/>
      <x:c r="D39" s="72"/>
      <x:c r="E39" s="72"/>
      <x:c r="F39" s="72"/>
      <x:c r="G39" s="72"/>
      <x:c r="H39" s="72"/>
    </x:row>
    <x:row r="40" ht="24" customHeight="1">
      <x:c r="A40" s="72"/>
      <x:c r="B40" s="72"/>
      <x:c r="C40" s="72"/>
      <x:c r="D40" s="72"/>
      <x:c r="E40" s="72"/>
      <x:c r="F40" s="72"/>
      <x:c r="G40" s="72"/>
      <x:c r="H40" s="72"/>
    </x:row>
    <x:row r="41" ht="24" customHeight="1">
      <x:c r="A41" s="72"/>
      <x:c r="B41" s="72"/>
      <x:c r="C41" s="72"/>
      <x:c r="D41" s="72"/>
      <x:c r="E41" s="72"/>
      <x:c r="F41" s="72"/>
      <x:c r="G41" s="72"/>
      <x:c r="H41" s="72"/>
    </x:row>
    <x:row r="42" ht="24" customHeight="1">
      <x:c r="A42" s="72"/>
      <x:c r="B42" s="72"/>
      <x:c r="C42" s="72"/>
      <x:c r="D42" s="72"/>
      <x:c r="E42" s="72"/>
      <x:c r="F42" s="72"/>
      <x:c r="G42" s="72"/>
      <x:c r="H42" s="72"/>
    </x:row>
    <x:row r="43" ht="24" customHeight="1">
      <x:c r="A43" s="72"/>
      <x:c r="B43" s="72"/>
      <x:c r="C43" s="72"/>
      <x:c r="D43" s="72"/>
      <x:c r="E43" s="72"/>
      <x:c r="F43" s="72"/>
      <x:c r="G43" s="72"/>
      <x:c r="H43" s="72"/>
    </x:row>
    <x:row r="44" ht="24" customHeight="1">
      <x:c r="A44" s="72"/>
      <x:c r="B44" s="72"/>
      <x:c r="C44" s="72"/>
      <x:c r="D44" s="72"/>
      <x:c r="E44" s="72"/>
      <x:c r="F44" s="72"/>
      <x:c r="G44" s="72"/>
      <x:c r="H44" s="72"/>
    </x:row>
    <x:row r="45" ht="24" customHeight="1">
      <x:c r="A45" s="72"/>
      <x:c r="B45" s="72"/>
      <x:c r="C45" s="72"/>
      <x:c r="D45" s="72"/>
      <x:c r="E45" s="72"/>
      <x:c r="F45" s="72"/>
      <x:c r="G45" s="72"/>
      <x:c r="H45" s="72"/>
    </x:row>
    <x:row r="46" ht="24" customHeight="1">
      <x:c r="A46" s="72"/>
      <x:c r="B46" s="72"/>
      <x:c r="C46" s="72"/>
      <x:c r="D46" s="72"/>
      <x:c r="E46" s="72"/>
      <x:c r="F46" s="72"/>
      <x:c r="G46" s="72"/>
      <x:c r="H46" s="72"/>
    </x:row>
    <x:row r="47" ht="24" customHeight="1">
      <x:c r="A47" s="72"/>
      <x:c r="B47" s="72"/>
      <x:c r="C47" s="72"/>
      <x:c r="D47" s="72"/>
      <x:c r="E47" s="72"/>
      <x:c r="F47" s="72"/>
      <x:c r="G47" s="72"/>
      <x:c r="H47" s="72"/>
    </x:row>
    <x:row r="48" ht="24" customHeight="1">
      <x:c r="A48" s="72"/>
      <x:c r="B48" s="72"/>
      <x:c r="C48" s="72"/>
      <x:c r="D48" s="72"/>
      <x:c r="E48" s="72"/>
      <x:c r="F48" s="72"/>
      <x:c r="G48" s="72"/>
      <x:c r="H48" s="72"/>
    </x:row>
    <x:row r="49" ht="24" customHeight="1">
      <x:c r="A49" s="72"/>
      <x:c r="B49" s="72"/>
      <x:c r="C49" s="72"/>
      <x:c r="D49" s="72"/>
      <x:c r="E49" s="72"/>
      <x:c r="F49" s="72"/>
      <x:c r="G49" s="72"/>
      <x:c r="H49" s="72"/>
    </x:row>
    <x:row r="50" ht="24" customHeight="1">
      <x:c r="A50" s="72"/>
      <x:c r="B50" s="72"/>
      <x:c r="C50" s="72"/>
      <x:c r="D50" s="72"/>
      <x:c r="E50" s="72"/>
      <x:c r="F50" s="72"/>
      <x:c r="G50" s="72"/>
      <x:c r="H50" s="72"/>
    </x:row>
    <x:row r="51" ht="24" customHeight="1">
      <x:c r="A51" s="72"/>
      <x:c r="B51" s="72"/>
      <x:c r="C51" s="72"/>
      <x:c r="D51" s="72"/>
      <x:c r="E51" s="72"/>
      <x:c r="F51" s="72"/>
      <x:c r="G51" s="72"/>
      <x:c r="H51" s="72"/>
    </x:row>
    <x:row r="52" ht="24" customHeight="1">
      <x:c r="A52" s="72"/>
      <x:c r="B52" s="72"/>
      <x:c r="C52" s="72"/>
      <x:c r="D52" s="72"/>
      <x:c r="E52" s="72"/>
      <x:c r="F52" s="72"/>
      <x:c r="G52" s="72"/>
      <x:c r="H52" s="72"/>
    </x:row>
    <x:row r="53" ht="24" customHeight="1">
      <x:c r="A53" s="72"/>
      <x:c r="B53" s="72"/>
      <x:c r="C53" s="72"/>
      <x:c r="D53" s="72"/>
      <x:c r="E53" s="72"/>
      <x:c r="F53" s="72"/>
      <x:c r="G53" s="72"/>
      <x:c r="H53" s="72"/>
    </x:row>
    <x:row r="54" ht="24" customHeight="1">
      <x:c r="A54" s="72"/>
      <x:c r="B54" s="72"/>
      <x:c r="C54" s="72"/>
      <x:c r="D54" s="72"/>
      <x:c r="E54" s="72"/>
      <x:c r="F54" s="72"/>
      <x:c r="G54" s="72"/>
      <x:c r="H54" s="72"/>
    </x:row>
    <x:row r="55" ht="24" customHeight="1">
      <x:c r="A55" s="72"/>
      <x:c r="B55" s="72"/>
      <x:c r="C55" s="72"/>
      <x:c r="D55" s="72"/>
      <x:c r="E55" s="72"/>
      <x:c r="F55" s="72"/>
      <x:c r="G55" s="72"/>
      <x:c r="H55" s="72"/>
    </x:row>
    <x:row r="56" ht="24" customHeight="1">
      <x:c r="A56" s="72"/>
      <x:c r="B56" s="72"/>
      <x:c r="C56" s="72"/>
      <x:c r="D56" s="72"/>
      <x:c r="E56" s="72"/>
      <x:c r="F56" s="72"/>
      <x:c r="G56" s="72"/>
      <x:c r="H56" s="72"/>
    </x:row>
    <x:row r="57" ht="24" customHeight="1">
      <x:c r="A57" s="72"/>
      <x:c r="B57" s="72"/>
      <x:c r="C57" s="72"/>
      <x:c r="D57" s="72"/>
      <x:c r="E57" s="72"/>
      <x:c r="F57" s="72"/>
      <x:c r="G57" s="72"/>
      <x:c r="H57" s="72"/>
    </x:row>
    <x:row r="58" ht="24" customHeight="1">
      <x:c r="A58" s="72"/>
      <x:c r="B58" s="72"/>
      <x:c r="C58" s="72"/>
      <x:c r="D58" s="72"/>
      <x:c r="E58" s="72"/>
      <x:c r="F58" s="72"/>
      <x:c r="G58" s="72"/>
      <x:c r="H58" s="72"/>
    </x:row>
    <x:row r="59" ht="24" customHeight="1">
      <x:c r="A59" s="72"/>
      <x:c r="B59" s="72"/>
      <x:c r="C59" s="72"/>
      <x:c r="D59" s="72"/>
      <x:c r="E59" s="72"/>
      <x:c r="F59" s="72"/>
      <x:c r="G59" s="72"/>
      <x:c r="H59" s="72"/>
    </x:row>
    <x:row r="60" ht="24" customHeight="1">
      <x:c r="A60" s="72"/>
      <x:c r="B60" s="72"/>
      <x:c r="C60" s="72"/>
      <x:c r="D60" s="72"/>
      <x:c r="E60" s="72"/>
      <x:c r="F60" s="72"/>
      <x:c r="G60" s="72"/>
      <x:c r="H60" s="72"/>
    </x:row>
    <x:row r="61" ht="24" customHeight="1">
      <x:c r="A61" s="72"/>
      <x:c r="B61" s="72"/>
      <x:c r="C61" s="72"/>
      <x:c r="D61" s="72"/>
      <x:c r="E61" s="72"/>
      <x:c r="F61" s="72"/>
      <x:c r="G61" s="72"/>
      <x:c r="H61" s="72"/>
    </x:row>
    <x:row r="62" ht="24" customHeight="1">
      <x:c r="A62" s="72"/>
      <x:c r="B62" s="72"/>
      <x:c r="C62" s="72"/>
      <x:c r="D62" s="72"/>
      <x:c r="E62" s="72"/>
      <x:c r="F62" s="72"/>
      <x:c r="G62" s="72"/>
      <x:c r="H62" s="72"/>
    </x:row>
    <x:row r="63" ht="24" customHeight="1">
      <x:c r="A63" s="72"/>
      <x:c r="B63" s="72"/>
      <x:c r="C63" s="72"/>
      <x:c r="D63" s="72"/>
      <x:c r="E63" s="72"/>
      <x:c r="F63" s="72"/>
      <x:c r="G63" s="72"/>
      <x:c r="H63" s="72"/>
    </x:row>
    <x:row r="64" ht="24" customHeight="1">
      <x:c r="A64" s="72"/>
      <x:c r="B64" s="72"/>
      <x:c r="C64" s="72"/>
      <x:c r="D64" s="72"/>
      <x:c r="E64" s="72"/>
      <x:c r="F64" s="72"/>
      <x:c r="G64" s="72"/>
      <x:c r="H64" s="72"/>
    </x:row>
    <x:row r="65" ht="24" customHeight="1">
      <x:c r="A65" s="72"/>
      <x:c r="B65" s="72"/>
      <x:c r="C65" s="72"/>
      <x:c r="D65" s="72"/>
      <x:c r="E65" s="72"/>
      <x:c r="F65" s="72"/>
      <x:c r="G65" s="72"/>
      <x:c r="H65" s="72"/>
    </x:row>
    <x:row r="66" ht="24" customHeight="1">
      <x:c r="A66" s="72"/>
      <x:c r="B66" s="72"/>
      <x:c r="C66" s="72"/>
      <x:c r="D66" s="72"/>
      <x:c r="E66" s="72"/>
      <x:c r="F66" s="72"/>
      <x:c r="G66" s="72"/>
      <x:c r="H66" s="72"/>
    </x:row>
    <x:row r="67" ht="24" customHeight="1">
      <x:c r="A67" s="72"/>
      <x:c r="B67" s="72"/>
      <x:c r="C67" s="72"/>
      <x:c r="D67" s="72"/>
      <x:c r="E67" s="72"/>
      <x:c r="F67" s="72"/>
      <x:c r="G67" s="72"/>
      <x:c r="H67" s="72"/>
    </x:row>
    <x:row r="68" ht="24" customHeight="1">
      <x:c r="A68" s="72"/>
      <x:c r="B68" s="72"/>
      <x:c r="C68" s="72"/>
      <x:c r="D68" s="72"/>
      <x:c r="E68" s="72"/>
      <x:c r="F68" s="72"/>
      <x:c r="G68" s="72"/>
      <x:c r="H68" s="72"/>
    </x:row>
    <x:row r="69" ht="24" customHeight="1">
      <x:c r="A69" s="72"/>
      <x:c r="B69" s="72"/>
      <x:c r="C69" s="72"/>
      <x:c r="D69" s="72"/>
      <x:c r="E69" s="72"/>
      <x:c r="F69" s="72"/>
      <x:c r="G69" s="72"/>
      <x:c r="H69" s="72"/>
    </x:row>
    <x:row r="70" ht="24" customHeight="1">
      <x:c r="A70" s="72"/>
      <x:c r="B70" s="72"/>
      <x:c r="C70" s="72"/>
      <x:c r="D70" s="72"/>
      <x:c r="E70" s="72"/>
      <x:c r="F70" s="72"/>
      <x:c r="G70" s="72"/>
      <x:c r="H70" s="72"/>
    </x:row>
    <x:row r="71" ht="24" customHeight="1">
      <x:c r="A71" s="72"/>
      <x:c r="B71" s="72"/>
      <x:c r="C71" s="72"/>
      <x:c r="D71" s="72"/>
      <x:c r="E71" s="72"/>
      <x:c r="F71" s="72"/>
      <x:c r="G71" s="72"/>
      <x:c r="H71" s="72"/>
    </x:row>
    <x:row r="72" ht="24" customHeight="1">
      <x:c r="A72" s="72"/>
      <x:c r="B72" s="72"/>
      <x:c r="C72" s="72"/>
      <x:c r="D72" s="72"/>
      <x:c r="E72" s="72"/>
      <x:c r="F72" s="72"/>
      <x:c r="G72" s="72"/>
      <x:c r="H72" s="72"/>
    </x:row>
    <x:row r="73" ht="24" customHeight="1">
      <x:c r="A73" s="72"/>
      <x:c r="B73" s="72"/>
      <x:c r="C73" s="72"/>
      <x:c r="D73" s="72"/>
      <x:c r="E73" s="72"/>
      <x:c r="F73" s="72"/>
      <x:c r="G73" s="72"/>
      <x:c r="H73" s="72"/>
    </x:row>
    <x:row r="74" ht="24" customHeight="1">
      <x:c r="A74" s="72"/>
      <x:c r="B74" s="72"/>
      <x:c r="C74" s="72"/>
      <x:c r="D74" s="72"/>
      <x:c r="E74" s="72"/>
      <x:c r="F74" s="72"/>
      <x:c r="G74" s="72"/>
      <x:c r="H74" s="72"/>
    </x:row>
    <x:row r="75" ht="24" customHeight="1">
      <x:c r="A75" s="72"/>
      <x:c r="B75" s="72"/>
      <x:c r="C75" s="72"/>
      <x:c r="D75" s="72"/>
      <x:c r="E75" s="72"/>
      <x:c r="F75" s="72"/>
      <x:c r="G75" s="72"/>
      <x:c r="H75" s="72"/>
    </x:row>
    <x:row r="76" ht="24" customHeight="1">
      <x:c r="A76" s="72"/>
      <x:c r="B76" s="72"/>
      <x:c r="C76" s="72"/>
      <x:c r="D76" s="72"/>
      <x:c r="E76" s="72"/>
      <x:c r="F76" s="72"/>
      <x:c r="G76" s="72"/>
      <x:c r="H76" s="72"/>
    </x:row>
    <x:row r="77" ht="24" customHeight="1">
      <x:c r="A77" s="72"/>
      <x:c r="B77" s="72"/>
      <x:c r="C77" s="72"/>
      <x:c r="D77" s="72"/>
      <x:c r="E77" s="72"/>
      <x:c r="F77" s="72"/>
      <x:c r="G77" s="72"/>
      <x:c r="H77" s="72"/>
    </x:row>
    <x:row r="78" ht="24" customHeight="1">
      <x:c r="A78" s="72"/>
      <x:c r="B78" s="72"/>
      <x:c r="C78" s="72"/>
      <x:c r="D78" s="72"/>
      <x:c r="E78" s="72"/>
      <x:c r="F78" s="72"/>
      <x:c r="G78" s="72"/>
      <x:c r="H78" s="72"/>
    </x:row>
    <x:row r="79" ht="24" customHeight="1">
      <x:c r="A79" s="72"/>
      <x:c r="B79" s="72"/>
      <x:c r="C79" s="72"/>
      <x:c r="D79" s="72"/>
      <x:c r="E79" s="72"/>
      <x:c r="F79" s="72"/>
      <x:c r="G79" s="72"/>
      <x:c r="H79" s="72"/>
    </x:row>
    <x:row r="80" ht="24" customHeight="1">
      <x:c r="A80" s="72"/>
      <x:c r="B80" s="72"/>
      <x:c r="C80" s="72"/>
      <x:c r="D80" s="72"/>
      <x:c r="E80" s="72"/>
      <x:c r="F80" s="72"/>
      <x:c r="G80" s="72"/>
      <x:c r="H80" s="72"/>
    </x:row>
    <x:row r="81" ht="24" customHeight="1">
      <x:c r="A81" s="72"/>
      <x:c r="B81" s="72"/>
      <x:c r="C81" s="72"/>
      <x:c r="D81" s="72"/>
      <x:c r="E81" s="72"/>
      <x:c r="F81" s="72"/>
      <x:c r="G81" s="72"/>
      <x:c r="H81" s="72"/>
    </x:row>
    <x:row r="82" ht="24" customHeight="1">
      <x:c r="A82" s="72"/>
      <x:c r="B82" s="72"/>
      <x:c r="C82" s="72"/>
      <x:c r="D82" s="72"/>
      <x:c r="E82" s="72"/>
      <x:c r="F82" s="72"/>
      <x:c r="G82" s="72"/>
      <x:c r="H82" s="72"/>
    </x:row>
    <x:row r="83" ht="24" customHeight="1">
      <x:c r="A83" s="72"/>
      <x:c r="B83" s="72"/>
      <x:c r="C83" s="72"/>
      <x:c r="D83" s="72"/>
      <x:c r="E83" s="72"/>
      <x:c r="F83" s="72"/>
      <x:c r="G83" s="72"/>
      <x:c r="H83" s="72"/>
    </x:row>
    <x:row r="84" ht="24" customHeight="1">
      <x:c r="A84" s="72"/>
      <x:c r="B84" s="72"/>
      <x:c r="C84" s="72"/>
      <x:c r="D84" s="72"/>
      <x:c r="E84" s="72"/>
      <x:c r="F84" s="72"/>
      <x:c r="G84" s="72"/>
      <x:c r="H84" s="72"/>
    </x:row>
    <x:row r="85" ht="24" customHeight="1">
      <x:c r="A85" s="72"/>
      <x:c r="B85" s="72"/>
      <x:c r="C85" s="72"/>
      <x:c r="D85" s="72"/>
      <x:c r="E85" s="72"/>
      <x:c r="F85" s="72"/>
      <x:c r="G85" s="72"/>
      <x:c r="H85" s="72"/>
    </x:row>
    <x:row r="86" ht="24" customHeight="1">
      <x:c r="A86" s="72"/>
      <x:c r="B86" s="72"/>
      <x:c r="C86" s="72"/>
      <x:c r="D86" s="72"/>
      <x:c r="E86" s="72"/>
      <x:c r="F86" s="72"/>
      <x:c r="G86" s="72"/>
      <x:c r="H86" s="72"/>
    </x:row>
    <x:row r="87" ht="24" customHeight="1">
      <x:c r="A87" s="72"/>
      <x:c r="B87" s="72"/>
      <x:c r="C87" s="72"/>
      <x:c r="D87" s="72"/>
      <x:c r="E87" s="72"/>
      <x:c r="F87" s="72"/>
      <x:c r="G87" s="72"/>
      <x:c r="H87" s="72"/>
    </x:row>
    <x:row r="88" ht="24" customHeight="1">
      <x:c r="A88" s="72"/>
      <x:c r="B88" s="72"/>
      <x:c r="C88" s="72"/>
      <x:c r="D88" s="72"/>
      <x:c r="E88" s="72"/>
      <x:c r="F88" s="72"/>
      <x:c r="G88" s="72"/>
      <x:c r="H88" s="72"/>
    </x:row>
    <x:row r="89" ht="24" customHeight="1">
      <x:c r="A89" s="72"/>
      <x:c r="B89" s="72"/>
      <x:c r="C89" s="72"/>
      <x:c r="D89" s="72"/>
      <x:c r="E89" s="72"/>
      <x:c r="F89" s="72"/>
      <x:c r="G89" s="72"/>
      <x:c r="H89" s="72"/>
    </x:row>
    <x:row r="90" ht="24" customHeight="1">
      <x:c r="A90" s="72"/>
      <x:c r="B90" s="72"/>
      <x:c r="C90" s="72"/>
      <x:c r="D90" s="72"/>
      <x:c r="E90" s="72"/>
      <x:c r="F90" s="72"/>
      <x:c r="G90" s="72"/>
      <x:c r="H90" s="72"/>
    </x:row>
    <x:row r="91" ht="24" customHeight="1">
      <x:c r="A91" s="72"/>
      <x:c r="B91" s="72"/>
      <x:c r="C91" s="72"/>
      <x:c r="D91" s="72"/>
      <x:c r="E91" s="72"/>
      <x:c r="F91" s="72"/>
      <x:c r="G91" s="72"/>
      <x:c r="H91" s="72"/>
    </x:row>
    <x:row r="92" ht="24" customHeight="1">
      <x:c r="A92" s="72"/>
      <x:c r="B92" s="72"/>
      <x:c r="C92" s="72"/>
      <x:c r="D92" s="72"/>
      <x:c r="E92" s="72"/>
      <x:c r="F92" s="72"/>
      <x:c r="G92" s="72"/>
      <x:c r="H92" s="72"/>
    </x:row>
    <x:row r="93" ht="24" customHeight="1">
      <x:c r="A93" s="72"/>
      <x:c r="B93" s="72"/>
      <x:c r="C93" s="72"/>
      <x:c r="D93" s="72"/>
      <x:c r="E93" s="72"/>
      <x:c r="F93" s="72"/>
      <x:c r="G93" s="72"/>
      <x:c r="H93" s="72"/>
    </x:row>
    <x:row r="94" ht="24" customHeight="1">
      <x:c r="A94" s="72"/>
      <x:c r="B94" s="72"/>
      <x:c r="C94" s="72"/>
      <x:c r="D94" s="72"/>
      <x:c r="E94" s="72"/>
      <x:c r="F94" s="72"/>
      <x:c r="G94" s="72"/>
      <x:c r="H94" s="72"/>
    </x:row>
    <x:row r="95" ht="24" customHeight="1">
      <x:c r="A95" s="72"/>
      <x:c r="B95" s="72"/>
      <x:c r="C95" s="72"/>
      <x:c r="D95" s="72"/>
      <x:c r="E95" s="72"/>
      <x:c r="F95" s="72"/>
      <x:c r="G95" s="72"/>
      <x:c r="H95" s="72"/>
    </x:row>
    <x:row r="96" ht="24" customHeight="1">
      <x:c r="A96" s="72"/>
      <x:c r="B96" s="72"/>
      <x:c r="C96" s="72"/>
      <x:c r="D96" s="72"/>
      <x:c r="E96" s="72"/>
      <x:c r="F96" s="72"/>
      <x:c r="G96" s="72"/>
      <x:c r="H96" s="72"/>
    </x:row>
    <x:row r="97" ht="24" customHeight="1">
      <x:c r="A97" s="72"/>
      <x:c r="B97" s="72"/>
      <x:c r="C97" s="72"/>
      <x:c r="D97" s="72"/>
      <x:c r="E97" s="72"/>
      <x:c r="F97" s="72"/>
      <x:c r="G97" s="72"/>
      <x:c r="H97" s="72"/>
    </x:row>
    <x:row r="98" ht="24" customHeight="1">
      <x:c r="A98" s="72"/>
      <x:c r="B98" s="72"/>
      <x:c r="C98" s="72"/>
      <x:c r="D98" s="72"/>
      <x:c r="E98" s="72"/>
      <x:c r="F98" s="72"/>
      <x:c r="G98" s="72"/>
      <x:c r="H98" s="72"/>
    </x:row>
    <x:row r="99" ht="24" customHeight="1">
      <x:c r="A99" s="72"/>
      <x:c r="B99" s="72"/>
      <x:c r="C99" s="72"/>
      <x:c r="D99" s="72"/>
      <x:c r="E99" s="72"/>
      <x:c r="F99" s="72"/>
      <x:c r="G99" s="72"/>
      <x:c r="H99" s="72"/>
    </x:row>
    <x:row r="100" ht="24" customHeight="1">
      <x:c r="A100" s="72"/>
      <x:c r="B100" s="72"/>
      <x:c r="C100" s="72"/>
      <x:c r="D100" s="72"/>
      <x:c r="E100" s="72"/>
      <x:c r="F100" s="72"/>
      <x:c r="G100" s="72"/>
      <x:c r="H100" s="72"/>
    </x:row>
    <x:row r="101" ht="24" customHeight="1">
      <x:c r="A101" s="72"/>
      <x:c r="B101" s="72"/>
      <x:c r="C101" s="72"/>
      <x:c r="D101" s="72"/>
      <x:c r="E101" s="72"/>
      <x:c r="F101" s="72"/>
      <x:c r="G101" s="72"/>
      <x:c r="H101" s="72"/>
    </x:row>
    <x:row r="102" ht="24" customHeight="1">
      <x:c r="A102" s="72"/>
      <x:c r="B102" s="72"/>
      <x:c r="C102" s="72"/>
      <x:c r="D102" s="72"/>
      <x:c r="E102" s="72"/>
      <x:c r="F102" s="72"/>
      <x:c r="G102" s="72"/>
      <x:c r="H102" s="72"/>
    </x:row>
    <x:row r="103" ht="24" customHeight="1">
      <x:c r="A103" s="72"/>
      <x:c r="B103" s="72"/>
      <x:c r="C103" s="72"/>
      <x:c r="D103" s="72"/>
      <x:c r="E103" s="72"/>
      <x:c r="F103" s="72"/>
      <x:c r="G103" s="72"/>
      <x:c r="H103" s="72"/>
    </x:row>
    <x:row r="104" ht="24" customHeight="1">
      <x:c r="A104" s="72"/>
      <x:c r="B104" s="72"/>
      <x:c r="C104" s="72"/>
      <x:c r="D104" s="72"/>
      <x:c r="E104" s="72"/>
      <x:c r="F104" s="72"/>
      <x:c r="G104" s="72"/>
      <x:c r="H104" s="72"/>
    </x:row>
    <x:row r="105" ht="24" customHeight="1">
      <x:c r="A105" s="72"/>
      <x:c r="B105" s="72"/>
      <x:c r="C105" s="72"/>
      <x:c r="D105" s="72"/>
      <x:c r="E105" s="72"/>
      <x:c r="F105" s="72"/>
      <x:c r="G105" s="72"/>
      <x:c r="H105" s="72"/>
    </x:row>
    <x:row r="106" ht="24" customHeight="1">
      <x:c r="A106" s="72"/>
      <x:c r="B106" s="72"/>
      <x:c r="C106" s="72"/>
      <x:c r="D106" s="72"/>
      <x:c r="E106" s="72"/>
      <x:c r="F106" s="72"/>
      <x:c r="G106" s="72"/>
      <x:c r="H106" s="72"/>
    </x:row>
    <x:row r="107" ht="24" customHeight="1">
      <x:c r="A107" s="72"/>
      <x:c r="B107" s="72"/>
      <x:c r="C107" s="72"/>
      <x:c r="D107" s="72"/>
      <x:c r="E107" s="72"/>
      <x:c r="F107" s="72"/>
      <x:c r="G107" s="72"/>
      <x:c r="H107" s="72"/>
    </x:row>
    <x:row r="108" ht="24" customHeight="1">
      <x:c r="A108" s="72"/>
      <x:c r="B108" s="72"/>
      <x:c r="C108" s="72"/>
      <x:c r="D108" s="72"/>
      <x:c r="E108" s="72"/>
      <x:c r="F108" s="72"/>
      <x:c r="G108" s="72"/>
      <x:c r="H108" s="72"/>
    </x:row>
    <x:row r="109" ht="24" customHeight="1">
      <x:c r="A109" s="72"/>
      <x:c r="B109" s="72"/>
      <x:c r="C109" s="72"/>
      <x:c r="D109" s="72"/>
      <x:c r="E109" s="72"/>
      <x:c r="F109" s="72"/>
      <x:c r="G109" s="72"/>
      <x:c r="H109" s="72"/>
    </x:row>
    <x:row r="110" ht="24" customHeight="1">
      <x:c r="A110" s="72"/>
      <x:c r="B110" s="72"/>
      <x:c r="C110" s="72"/>
      <x:c r="D110" s="72"/>
      <x:c r="E110" s="72"/>
      <x:c r="F110" s="72"/>
      <x:c r="G110" s="72"/>
      <x:c r="H110" s="72"/>
    </x:row>
    <x:row r="111" ht="24" customHeight="1">
      <x:c r="A111" s="72"/>
      <x:c r="B111" s="72"/>
      <x:c r="C111" s="72"/>
      <x:c r="D111" s="72"/>
      <x:c r="E111" s="72"/>
      <x:c r="F111" s="72"/>
      <x:c r="G111" s="72"/>
      <x:c r="H111" s="72"/>
    </x:row>
    <x:row r="112" ht="24" customHeight="1">
      <x:c r="A112" s="72"/>
      <x:c r="B112" s="72"/>
      <x:c r="C112" s="72"/>
      <x:c r="D112" s="72"/>
      <x:c r="E112" s="72"/>
      <x:c r="F112" s="72"/>
      <x:c r="G112" s="72"/>
      <x:c r="H112" s="72"/>
    </x:row>
    <x:row r="113" ht="24" customHeight="1">
      <x:c r="A113" s="72"/>
      <x:c r="B113" s="72"/>
      <x:c r="C113" s="72"/>
      <x:c r="D113" s="72"/>
      <x:c r="E113" s="72"/>
      <x:c r="F113" s="72"/>
      <x:c r="G113" s="72"/>
      <x:c r="H113" s="72"/>
    </x:row>
    <x:row r="114" ht="24" customHeight="1">
      <x:c r="A114" s="72"/>
      <x:c r="B114" s="72"/>
      <x:c r="C114" s="72"/>
      <x:c r="D114" s="72"/>
      <x:c r="E114" s="72"/>
      <x:c r="F114" s="72"/>
      <x:c r="G114" s="72"/>
      <x:c r="H114" s="72"/>
    </x:row>
    <x:row r="115" ht="24" customHeight="1">
      <x:c r="A115" s="72"/>
      <x:c r="B115" s="72"/>
      <x:c r="C115" s="72"/>
      <x:c r="D115" s="72"/>
      <x:c r="E115" s="72"/>
      <x:c r="F115" s="72"/>
      <x:c r="G115" s="72"/>
      <x:c r="H115" s="72"/>
    </x:row>
    <x:row r="116" ht="24" customHeight="1">
      <x:c r="A116" s="72"/>
      <x:c r="B116" s="72"/>
      <x:c r="C116" s="72"/>
      <x:c r="D116" s="72"/>
      <x:c r="E116" s="72"/>
      <x:c r="F116" s="72"/>
      <x:c r="G116" s="72"/>
      <x:c r="H116" s="72"/>
    </x:row>
    <x:row r="117" ht="24" customHeight="1">
      <x:c r="A117" s="72"/>
      <x:c r="B117" s="72"/>
      <x:c r="C117" s="72"/>
      <x:c r="D117" s="72"/>
      <x:c r="E117" s="72"/>
      <x:c r="F117" s="72"/>
      <x:c r="G117" s="72"/>
      <x:c r="H117" s="72"/>
    </x:row>
    <x:row r="118" ht="24" customHeight="1">
      <x:c r="A118" s="72"/>
      <x:c r="B118" s="72"/>
      <x:c r="C118" s="72"/>
      <x:c r="D118" s="72"/>
      <x:c r="E118" s="72"/>
      <x:c r="F118" s="72"/>
      <x:c r="G118" s="72"/>
      <x:c r="H118" s="72"/>
    </x:row>
    <x:row r="119" ht="24" customHeight="1">
      <x:c r="A119" s="72"/>
      <x:c r="B119" s="72"/>
      <x:c r="C119" s="72"/>
      <x:c r="D119" s="72"/>
      <x:c r="E119" s="72"/>
      <x:c r="F119" s="72"/>
      <x:c r="G119" s="72"/>
      <x:c r="H119" s="72"/>
    </x:row>
    <x:row r="120" ht="24" customHeight="1">
      <x:c r="A120" s="72"/>
      <x:c r="B120" s="72"/>
      <x:c r="C120" s="72"/>
      <x:c r="D120" s="72"/>
      <x:c r="E120" s="72"/>
      <x:c r="F120" s="72"/>
      <x:c r="G120" s="72"/>
      <x:c r="H120" s="72"/>
    </x:row>
    <x:row r="121" ht="24" customHeight="1">
      <x:c r="A121" s="72"/>
      <x:c r="B121" s="72"/>
      <x:c r="C121" s="72"/>
      <x:c r="D121" s="72"/>
      <x:c r="E121" s="72"/>
      <x:c r="F121" s="72"/>
      <x:c r="G121" s="72"/>
      <x:c r="H121" s="72"/>
    </x:row>
    <x:row r="122" ht="24" customHeight="1">
      <x:c r="A122" s="72"/>
      <x:c r="B122" s="72"/>
      <x:c r="C122" s="72"/>
      <x:c r="D122" s="72"/>
      <x:c r="E122" s="72"/>
      <x:c r="F122" s="72"/>
      <x:c r="G122" s="72"/>
      <x:c r="H122" s="72"/>
    </x:row>
    <x:row r="123" ht="24" customHeight="1">
      <x:c r="A123" s="72"/>
      <x:c r="B123" s="72"/>
      <x:c r="C123" s="72"/>
      <x:c r="D123" s="72"/>
      <x:c r="E123" s="72"/>
      <x:c r="F123" s="72"/>
      <x:c r="G123" s="72"/>
      <x:c r="H123" s="72"/>
    </x:row>
    <x:row r="124" ht="24" customHeight="1">
      <x:c r="A124" s="72"/>
      <x:c r="B124" s="72"/>
      <x:c r="C124" s="72"/>
      <x:c r="D124" s="72"/>
      <x:c r="E124" s="72"/>
      <x:c r="F124" s="72"/>
      <x:c r="G124" s="72"/>
      <x:c r="H124" s="72"/>
    </x:row>
    <x:row r="125" ht="24" customHeight="1">
      <x:c r="A125" s="72"/>
      <x:c r="B125" s="72"/>
      <x:c r="C125" s="72"/>
      <x:c r="D125" s="72"/>
      <x:c r="E125" s="72"/>
      <x:c r="F125" s="72"/>
      <x:c r="G125" s="72"/>
      <x:c r="H125" s="72"/>
    </x:row>
    <x:row r="126" ht="24" customHeight="1">
      <x:c r="A126" s="72"/>
      <x:c r="B126" s="72"/>
      <x:c r="C126" s="72"/>
      <x:c r="D126" s="72"/>
      <x:c r="E126" s="72"/>
      <x:c r="F126" s="72"/>
      <x:c r="G126" s="72"/>
      <x:c r="H126" s="72"/>
    </x:row>
    <x:row r="127" ht="24" customHeight="1">
      <x:c r="A127" s="72"/>
      <x:c r="B127" s="72"/>
      <x:c r="C127" s="72"/>
      <x:c r="D127" s="72"/>
      <x:c r="E127" s="72"/>
      <x:c r="F127" s="72"/>
      <x:c r="G127" s="72"/>
      <x:c r="H127" s="72"/>
    </x:row>
    <x:row r="128" ht="24" customHeight="1">
      <x:c r="A128" s="72"/>
      <x:c r="B128" s="72"/>
      <x:c r="C128" s="72"/>
      <x:c r="D128" s="72"/>
      <x:c r="E128" s="72"/>
      <x:c r="F128" s="72"/>
      <x:c r="G128" s="72"/>
      <x:c r="H128" s="72"/>
    </x:row>
    <x:row r="129" ht="24" customHeight="1">
      <x:c r="A129" s="72"/>
      <x:c r="B129" s="72"/>
      <x:c r="C129" s="72"/>
      <x:c r="D129" s="72"/>
      <x:c r="E129" s="72"/>
      <x:c r="F129" s="72"/>
      <x:c r="G129" s="72"/>
      <x:c r="H129" s="72"/>
    </x:row>
    <x:row r="130" ht="24" customHeight="1">
      <x:c r="A130" s="72"/>
      <x:c r="B130" s="72"/>
      <x:c r="C130" s="72"/>
      <x:c r="D130" s="72"/>
      <x:c r="E130" s="72"/>
      <x:c r="F130" s="72"/>
      <x:c r="G130" s="72"/>
      <x:c r="H130" s="72"/>
    </x:row>
    <x:row r="131" ht="24" customHeight="1">
      <x:c r="A131" s="72"/>
      <x:c r="B131" s="72"/>
      <x:c r="C131" s="72"/>
      <x:c r="D131" s="72"/>
      <x:c r="E131" s="72"/>
      <x:c r="F131" s="72"/>
      <x:c r="G131" s="72"/>
      <x:c r="H131" s="72"/>
    </x:row>
    <x:row r="132" ht="24" customHeight="1">
      <x:c r="A132" s="72"/>
      <x:c r="B132" s="72"/>
      <x:c r="C132" s="72"/>
      <x:c r="D132" s="72"/>
      <x:c r="E132" s="72"/>
      <x:c r="F132" s="72"/>
      <x:c r="G132" s="72"/>
      <x:c r="H132" s="72"/>
    </x:row>
    <x:row r="133" ht="24" customHeight="1">
      <x:c r="A133" s="72"/>
      <x:c r="B133" s="72"/>
      <x:c r="C133" s="72"/>
      <x:c r="D133" s="72"/>
      <x:c r="E133" s="72"/>
      <x:c r="F133" s="72"/>
      <x:c r="G133" s="72"/>
      <x:c r="H133" s="72"/>
    </x:row>
    <x:row r="134" ht="24" customHeight="1">
      <x:c r="A134" s="72"/>
      <x:c r="B134" s="72"/>
      <x:c r="C134" s="72"/>
      <x:c r="D134" s="72"/>
      <x:c r="E134" s="72"/>
      <x:c r="F134" s="72"/>
      <x:c r="G134" s="72"/>
      <x:c r="H134" s="72"/>
    </x:row>
    <x:row r="135" ht="24" customHeight="1">
      <x:c r="A135" s="72"/>
      <x:c r="B135" s="72"/>
      <x:c r="C135" s="72"/>
      <x:c r="D135" s="72"/>
      <x:c r="E135" s="72"/>
      <x:c r="F135" s="72"/>
      <x:c r="G135" s="72"/>
      <x:c r="H135" s="72"/>
    </x:row>
    <x:row r="136" ht="24" customHeight="1">
      <x:c r="A136" s="72"/>
      <x:c r="B136" s="72"/>
      <x:c r="C136" s="72"/>
      <x:c r="D136" s="72"/>
      <x:c r="E136" s="72"/>
      <x:c r="F136" s="72"/>
      <x:c r="G136" s="72"/>
      <x:c r="H136" s="72"/>
    </x:row>
    <x:row r="137" ht="24" customHeight="1">
      <x:c r="A137" s="72"/>
      <x:c r="B137" s="72"/>
      <x:c r="C137" s="72"/>
      <x:c r="D137" s="72"/>
      <x:c r="E137" s="72"/>
      <x:c r="F137" s="72"/>
      <x:c r="G137" s="72"/>
      <x:c r="H137" s="72"/>
    </x:row>
    <x:row r="138" ht="24" customHeight="1">
      <x:c r="A138" s="72"/>
      <x:c r="B138" s="72"/>
      <x:c r="C138" s="72"/>
      <x:c r="D138" s="72"/>
      <x:c r="E138" s="72"/>
      <x:c r="F138" s="72"/>
      <x:c r="G138" s="72"/>
      <x:c r="H138" s="72"/>
    </x:row>
    <x:row r="139" ht="24" customHeight="1">
      <x:c r="A139" s="72"/>
      <x:c r="B139" s="72"/>
      <x:c r="C139" s="72"/>
      <x:c r="D139" s="72"/>
      <x:c r="E139" s="72"/>
      <x:c r="F139" s="72"/>
      <x:c r="G139" s="72"/>
      <x:c r="H139" s="72"/>
    </x:row>
    <x:row r="140" ht="24" customHeight="1">
      <x:c r="A140" s="72"/>
      <x:c r="B140" s="72"/>
      <x:c r="C140" s="72"/>
      <x:c r="D140" s="72"/>
      <x:c r="E140" s="72"/>
      <x:c r="F140" s="72"/>
      <x:c r="G140" s="72"/>
      <x:c r="H140" s="72"/>
    </x:row>
    <x:row r="141" ht="24" customHeight="1">
      <x:c r="A141" s="72"/>
      <x:c r="B141" s="72"/>
      <x:c r="C141" s="72"/>
      <x:c r="D141" s="72"/>
      <x:c r="E141" s="72"/>
      <x:c r="F141" s="72"/>
      <x:c r="G141" s="72"/>
      <x:c r="H141" s="72"/>
    </x:row>
    <x:row r="142" ht="24" customHeight="1">
      <x:c r="A142" s="72"/>
      <x:c r="B142" s="72"/>
      <x:c r="C142" s="72"/>
      <x:c r="D142" s="72"/>
      <x:c r="E142" s="72"/>
      <x:c r="F142" s="72"/>
      <x:c r="G142" s="72"/>
      <x:c r="H142" s="72"/>
    </x:row>
    <x:row r="143" ht="24" customHeight="1">
      <x:c r="A143" s="72"/>
      <x:c r="B143" s="72"/>
      <x:c r="C143" s="72"/>
      <x:c r="D143" s="72"/>
      <x:c r="E143" s="72"/>
      <x:c r="F143" s="72"/>
      <x:c r="G143" s="72"/>
      <x:c r="H143" s="72"/>
    </x:row>
    <x:row r="144" ht="24" customHeight="1">
      <x:c r="A144" s="72"/>
      <x:c r="B144" s="72"/>
      <x:c r="C144" s="72"/>
      <x:c r="D144" s="72"/>
      <x:c r="E144" s="72"/>
      <x:c r="F144" s="72"/>
      <x:c r="G144" s="72"/>
      <x:c r="H144" s="72"/>
    </x:row>
    <x:row r="145" ht="24" customHeight="1">
      <x:c r="A145" s="72"/>
      <x:c r="B145" s="72"/>
      <x:c r="C145" s="72"/>
      <x:c r="D145" s="72"/>
      <x:c r="E145" s="72"/>
      <x:c r="F145" s="72"/>
      <x:c r="G145" s="72"/>
      <x:c r="H145" s="72"/>
    </x:row>
    <x:row r="146" ht="24" customHeight="1">
      <x:c r="A146" s="72"/>
      <x:c r="B146" s="72"/>
      <x:c r="C146" s="72"/>
      <x:c r="D146" s="72"/>
      <x:c r="E146" s="72"/>
      <x:c r="F146" s="72"/>
      <x:c r="G146" s="72"/>
      <x:c r="H146" s="72"/>
    </x:row>
    <x:row r="147" ht="24" customHeight="1">
      <x:c r="A147" s="72"/>
      <x:c r="B147" s="72"/>
      <x:c r="C147" s="72"/>
      <x:c r="D147" s="72"/>
      <x:c r="E147" s="72"/>
      <x:c r="F147" s="72"/>
      <x:c r="G147" s="72"/>
      <x:c r="H147" s="72"/>
    </x:row>
    <x:row r="148" ht="24" customHeight="1">
      <x:c r="A148" s="72"/>
      <x:c r="B148" s="72"/>
      <x:c r="C148" s="72"/>
      <x:c r="D148" s="72"/>
      <x:c r="E148" s="72"/>
      <x:c r="F148" s="72"/>
      <x:c r="G148" s="72"/>
      <x:c r="H148" s="72"/>
    </x:row>
    <x:row r="149" ht="24" customHeight="1">
      <x:c r="A149" s="72"/>
      <x:c r="B149" s="72"/>
      <x:c r="C149" s="72"/>
      <x:c r="D149" s="72"/>
      <x:c r="E149" s="72"/>
      <x:c r="F149" s="72"/>
      <x:c r="G149" s="72"/>
      <x:c r="H149" s="72"/>
    </x:row>
    <x:row r="150" ht="24" customHeight="1">
      <x:c r="A150" s="72"/>
      <x:c r="B150" s="72"/>
      <x:c r="C150" s="72"/>
      <x:c r="D150" s="72"/>
      <x:c r="E150" s="72"/>
      <x:c r="F150" s="72"/>
      <x:c r="G150" s="72"/>
      <x:c r="H150" s="72"/>
    </x:row>
    <x:row r="151" ht="24" customHeight="1">
      <x:c r="A151" s="72"/>
      <x:c r="B151" s="72"/>
      <x:c r="C151" s="72"/>
      <x:c r="D151" s="72"/>
      <x:c r="E151" s="72"/>
      <x:c r="F151" s="72"/>
      <x:c r="G151" s="72"/>
      <x:c r="H151" s="72"/>
    </x:row>
    <x:row r="152" ht="24" customHeight="1">
      <x:c r="A152" s="72"/>
      <x:c r="B152" s="72"/>
      <x:c r="C152" s="72"/>
      <x:c r="D152" s="72"/>
      <x:c r="E152" s="72"/>
      <x:c r="F152" s="72"/>
      <x:c r="G152" s="72"/>
      <x:c r="H152" s="72"/>
    </x:row>
    <x:row r="153" ht="24" customHeight="1">
      <x:c r="A153" s="72"/>
      <x:c r="B153" s="72"/>
      <x:c r="C153" s="72"/>
      <x:c r="D153" s="72"/>
      <x:c r="E153" s="72"/>
      <x:c r="F153" s="72"/>
      <x:c r="G153" s="72"/>
      <x:c r="H153" s="72"/>
    </x:row>
    <x:row r="154" ht="24" customHeight="1">
      <x:c r="A154" s="72"/>
      <x:c r="B154" s="72"/>
      <x:c r="C154" s="72"/>
      <x:c r="D154" s="72"/>
      <x:c r="E154" s="72"/>
      <x:c r="F154" s="72"/>
      <x:c r="G154" s="72"/>
      <x:c r="H154" s="72"/>
    </x:row>
    <x:row r="155" ht="24" customHeight="1">
      <x:c r="A155" s="72"/>
      <x:c r="B155" s="72"/>
      <x:c r="C155" s="72"/>
      <x:c r="D155" s="72"/>
      <x:c r="E155" s="72"/>
      <x:c r="F155" s="72"/>
      <x:c r="G155" s="72"/>
      <x:c r="H155" s="72"/>
    </x:row>
    <x:row r="156" ht="24" customHeight="1">
      <x:c r="A156" s="72"/>
      <x:c r="B156" s="72"/>
      <x:c r="C156" s="72"/>
      <x:c r="D156" s="72"/>
      <x:c r="E156" s="72"/>
      <x:c r="F156" s="72"/>
      <x:c r="G156" s="72"/>
      <x:c r="H156" s="72"/>
    </x:row>
    <x:row r="157" ht="24" customHeight="1">
      <x:c r="A157" s="72"/>
      <x:c r="B157" s="72"/>
      <x:c r="C157" s="72"/>
      <x:c r="D157" s="72"/>
      <x:c r="E157" s="72"/>
      <x:c r="F157" s="72"/>
      <x:c r="G157" s="72"/>
      <x:c r="H157" s="72"/>
    </x:row>
    <x:row r="158" ht="24" customHeight="1">
      <x:c r="A158" s="72"/>
      <x:c r="B158" s="72"/>
      <x:c r="C158" s="72"/>
      <x:c r="D158" s="72"/>
      <x:c r="E158" s="72"/>
      <x:c r="F158" s="72"/>
      <x:c r="G158" s="72"/>
      <x:c r="H158" s="72"/>
    </x:row>
    <x:row r="159" ht="24" customHeight="1">
      <x:c r="A159" s="72"/>
      <x:c r="B159" s="72"/>
      <x:c r="C159" s="72"/>
      <x:c r="D159" s="72"/>
      <x:c r="E159" s="72"/>
      <x:c r="F159" s="72"/>
      <x:c r="G159" s="72"/>
      <x:c r="H159" s="72"/>
    </x:row>
    <x:row r="160" ht="24" customHeight="1">
      <x:c r="A160" s="72"/>
      <x:c r="B160" s="72"/>
      <x:c r="C160" s="72"/>
      <x:c r="D160" s="72"/>
      <x:c r="E160" s="72"/>
      <x:c r="F160" s="72"/>
      <x:c r="G160" s="72"/>
      <x:c r="H160" s="72"/>
    </x:row>
    <x:row r="161" ht="24" customHeight="1">
      <x:c r="A161" s="72"/>
      <x:c r="B161" s="72"/>
      <x:c r="C161" s="72"/>
      <x:c r="D161" s="72"/>
      <x:c r="E161" s="72"/>
      <x:c r="F161" s="72"/>
      <x:c r="G161" s="72"/>
      <x:c r="H161" s="72"/>
    </x:row>
    <x:row r="162" ht="24" customHeight="1">
      <x:c r="A162" s="72"/>
      <x:c r="B162" s="72"/>
      <x:c r="C162" s="72"/>
      <x:c r="D162" s="72"/>
      <x:c r="E162" s="72"/>
      <x:c r="F162" s="72"/>
      <x:c r="G162" s="72"/>
      <x:c r="H162" s="72"/>
    </x:row>
    <x:row r="163" ht="24" customHeight="1">
      <x:c r="A163" s="72"/>
      <x:c r="B163" s="72"/>
      <x:c r="C163" s="72"/>
      <x:c r="D163" s="72"/>
      <x:c r="E163" s="72"/>
      <x:c r="F163" s="72"/>
      <x:c r="G163" s="72"/>
      <x:c r="H163" s="72"/>
    </x:row>
    <x:row r="164" ht="24" customHeight="1">
      <x:c r="A164" s="72"/>
      <x:c r="B164" s="72"/>
      <x:c r="C164" s="72"/>
      <x:c r="D164" s="72"/>
      <x:c r="E164" s="72"/>
      <x:c r="F164" s="72"/>
      <x:c r="G164" s="72"/>
      <x:c r="H164" s="72"/>
    </x:row>
    <x:row r="165" ht="24" customHeight="1">
      <x:c r="A165" s="72"/>
      <x:c r="B165" s="72"/>
      <x:c r="C165" s="72"/>
      <x:c r="D165" s="72"/>
      <x:c r="E165" s="72"/>
      <x:c r="F165" s="72"/>
      <x:c r="G165" s="72"/>
      <x:c r="H165" s="72"/>
    </x:row>
    <x:row r="166" ht="24" customHeight="1">
      <x:c r="A166" s="72"/>
      <x:c r="B166" s="72"/>
      <x:c r="C166" s="72"/>
      <x:c r="D166" s="72"/>
      <x:c r="E166" s="72"/>
      <x:c r="F166" s="72"/>
      <x:c r="G166" s="72"/>
      <x:c r="H166" s="72"/>
    </x:row>
    <x:row r="167" ht="24" customHeight="1">
      <x:c r="A167" s="72"/>
      <x:c r="B167" s="72"/>
      <x:c r="C167" s="72"/>
      <x:c r="D167" s="72"/>
      <x:c r="E167" s="72"/>
      <x:c r="F167" s="72"/>
      <x:c r="G167" s="72"/>
      <x:c r="H167" s="72"/>
    </x:row>
    <x:row r="168" ht="24" customHeight="1">
      <x:c r="A168" s="72"/>
      <x:c r="B168" s="72"/>
      <x:c r="C168" s="72"/>
      <x:c r="D168" s="72"/>
      <x:c r="E168" s="72"/>
      <x:c r="F168" s="72"/>
      <x:c r="G168" s="72"/>
      <x:c r="H168" s="72"/>
    </x:row>
    <x:row r="169" ht="24" customHeight="1">
      <x:c r="A169" s="72"/>
      <x:c r="B169" s="72"/>
      <x:c r="C169" s="72"/>
      <x:c r="D169" s="72"/>
      <x:c r="E169" s="72"/>
      <x:c r="F169" s="72"/>
      <x:c r="G169" s="72"/>
      <x:c r="H169" s="72"/>
    </x:row>
    <x:row r="170" ht="24" customHeight="1">
      <x:c r="A170" s="72"/>
      <x:c r="B170" s="72"/>
      <x:c r="C170" s="72"/>
      <x:c r="D170" s="72"/>
      <x:c r="E170" s="72"/>
      <x:c r="F170" s="72"/>
      <x:c r="G170" s="72"/>
      <x:c r="H170" s="72"/>
    </x:row>
    <x:row r="171" ht="24" customHeight="1">
      <x:c r="A171" s="72"/>
      <x:c r="B171" s="72"/>
      <x:c r="C171" s="72"/>
      <x:c r="D171" s="72"/>
      <x:c r="E171" s="72"/>
      <x:c r="F171" s="72"/>
      <x:c r="G171" s="72"/>
      <x:c r="H171" s="72"/>
    </x:row>
    <x:row r="172" ht="24" customHeight="1">
      <x:c r="A172" s="72"/>
      <x:c r="B172" s="72"/>
      <x:c r="C172" s="72"/>
      <x:c r="D172" s="72"/>
      <x:c r="E172" s="72"/>
      <x:c r="F172" s="72"/>
      <x:c r="G172" s="72"/>
      <x:c r="H172" s="72"/>
    </x:row>
    <x:row r="173" ht="24" customHeight="1">
      <x:c r="A173" s="72"/>
      <x:c r="B173" s="72"/>
      <x:c r="C173" s="72"/>
      <x:c r="D173" s="72"/>
      <x:c r="E173" s="72"/>
      <x:c r="F173" s="72"/>
      <x:c r="G173" s="72"/>
      <x:c r="H173" s="72"/>
    </x:row>
    <x:row r="174" ht="24" customHeight="1">
      <x:c r="A174" s="72"/>
      <x:c r="B174" s="72"/>
      <x:c r="C174" s="72"/>
      <x:c r="D174" s="72"/>
      <x:c r="E174" s="72"/>
      <x:c r="F174" s="72"/>
      <x:c r="G174" s="72"/>
      <x:c r="H174" s="72"/>
    </x:row>
    <x:row r="175" ht="24" customHeight="1">
      <x:c r="A175" s="72"/>
      <x:c r="B175" s="72"/>
      <x:c r="C175" s="72"/>
      <x:c r="D175" s="72"/>
      <x:c r="E175" s="72"/>
      <x:c r="F175" s="72"/>
      <x:c r="G175" s="72"/>
      <x:c r="H175" s="72"/>
    </x:row>
    <x:row r="176" ht="24" customHeight="1">
      <x:c r="A176" s="72"/>
      <x:c r="B176" s="72"/>
      <x:c r="C176" s="72"/>
      <x:c r="D176" s="72"/>
      <x:c r="E176" s="72"/>
      <x:c r="F176" s="72"/>
      <x:c r="G176" s="72"/>
      <x:c r="H176" s="72"/>
    </x:row>
    <x:row r="177" ht="24" customHeight="1">
      <x:c r="A177" s="72"/>
      <x:c r="B177" s="72"/>
      <x:c r="C177" s="72"/>
      <x:c r="D177" s="72"/>
      <x:c r="E177" s="72"/>
      <x:c r="F177" s="72"/>
      <x:c r="G177" s="72"/>
      <x:c r="H177" s="72"/>
    </x:row>
    <x:row r="178" ht="24" customHeight="1">
      <x:c r="A178" s="72"/>
      <x:c r="B178" s="72"/>
      <x:c r="C178" s="72"/>
      <x:c r="D178" s="72"/>
      <x:c r="E178" s="72"/>
      <x:c r="F178" s="72"/>
      <x:c r="G178" s="72"/>
      <x:c r="H178" s="72"/>
    </x:row>
    <x:row r="179" ht="24" customHeight="1">
      <x:c r="A179" s="72"/>
      <x:c r="B179" s="72"/>
      <x:c r="C179" s="72"/>
      <x:c r="D179" s="72"/>
      <x:c r="E179" s="72"/>
      <x:c r="F179" s="72"/>
      <x:c r="G179" s="72"/>
      <x:c r="H179" s="72"/>
    </x:row>
    <x:row r="180" ht="24" customHeight="1">
      <x:c r="A180" s="72"/>
      <x:c r="B180" s="72"/>
      <x:c r="C180" s="72"/>
      <x:c r="D180" s="72"/>
      <x:c r="E180" s="72"/>
      <x:c r="F180" s="72"/>
      <x:c r="G180" s="72"/>
      <x:c r="H180" s="72"/>
    </x:row>
    <x:row r="181" ht="24" customHeight="1">
      <x:c r="A181" s="72"/>
      <x:c r="B181" s="72"/>
      <x:c r="C181" s="72"/>
      <x:c r="D181" s="72"/>
      <x:c r="E181" s="72"/>
      <x:c r="F181" s="72"/>
      <x:c r="G181" s="72"/>
      <x:c r="H181" s="72"/>
    </x:row>
    <x:row r="182" ht="24" customHeight="1">
      <x:c r="A182" s="72"/>
      <x:c r="B182" s="72"/>
      <x:c r="C182" s="72"/>
      <x:c r="D182" s="72"/>
      <x:c r="E182" s="72"/>
      <x:c r="F182" s="72"/>
      <x:c r="G182" s="72"/>
      <x:c r="H182" s="72"/>
    </x:row>
    <x:row r="183" ht="24" customHeight="1">
      <x:c r="A183" s="72"/>
      <x:c r="B183" s="72"/>
      <x:c r="C183" s="72"/>
      <x:c r="D183" s="72"/>
      <x:c r="E183" s="72"/>
      <x:c r="F183" s="72"/>
      <x:c r="G183" s="72"/>
      <x:c r="H183" s="72"/>
    </x:row>
    <x:row r="184" ht="24" customHeight="1">
      <x:c r="A184" s="72"/>
      <x:c r="B184" s="72"/>
      <x:c r="C184" s="72"/>
      <x:c r="D184" s="72"/>
      <x:c r="E184" s="72"/>
      <x:c r="F184" s="72"/>
      <x:c r="G184" s="72"/>
      <x:c r="H184" s="72"/>
    </x:row>
    <x:row r="185" ht="24" customHeight="1">
      <x:c r="A185" s="72"/>
      <x:c r="B185" s="72"/>
      <x:c r="C185" s="72"/>
      <x:c r="D185" s="72"/>
      <x:c r="E185" s="72"/>
      <x:c r="F185" s="72"/>
      <x:c r="G185" s="72"/>
      <x:c r="H185" s="72"/>
    </x:row>
    <x:row r="186" ht="24" customHeight="1">
      <x:c r="A186" s="72"/>
      <x:c r="B186" s="72"/>
      <x:c r="C186" s="72"/>
      <x:c r="D186" s="72"/>
      <x:c r="E186" s="72"/>
      <x:c r="F186" s="72"/>
      <x:c r="G186" s="72"/>
      <x:c r="H186" s="72"/>
    </x:row>
    <x:row r="187" ht="24" customHeight="1">
      <x:c r="A187" s="72"/>
      <x:c r="B187" s="72"/>
      <x:c r="C187" s="72"/>
      <x:c r="D187" s="72"/>
      <x:c r="E187" s="72"/>
      <x:c r="F187" s="72"/>
      <x:c r="G187" s="72"/>
      <x:c r="H187" s="72"/>
    </x:row>
    <x:row r="188" ht="24" customHeight="1">
      <x:c r="A188" s="72"/>
      <x:c r="B188" s="72"/>
      <x:c r="C188" s="72"/>
      <x:c r="D188" s="72"/>
      <x:c r="E188" s="72"/>
      <x:c r="F188" s="72"/>
      <x:c r="G188" s="72"/>
      <x:c r="H188" s="72"/>
    </x:row>
    <x:row r="189" ht="24" customHeight="1">
      <x:c r="A189" s="72"/>
      <x:c r="B189" s="72"/>
      <x:c r="C189" s="72"/>
      <x:c r="D189" s="72"/>
      <x:c r="E189" s="72"/>
      <x:c r="F189" s="72"/>
      <x:c r="G189" s="72"/>
      <x:c r="H189" s="72"/>
    </x:row>
    <x:row r="190" ht="24" customHeight="1">
      <x:c r="A190" s="72"/>
      <x:c r="B190" s="72"/>
      <x:c r="C190" s="72"/>
      <x:c r="D190" s="72"/>
      <x:c r="E190" s="72"/>
      <x:c r="F190" s="72"/>
      <x:c r="G190" s="72"/>
      <x:c r="H190" s="72"/>
    </x:row>
    <x:row r="191" ht="24" customHeight="1">
      <x:c r="A191" s="72"/>
      <x:c r="B191" s="72"/>
      <x:c r="C191" s="72"/>
      <x:c r="D191" s="72"/>
      <x:c r="E191" s="72"/>
      <x:c r="F191" s="72"/>
      <x:c r="G191" s="72"/>
      <x:c r="H191" s="72"/>
    </x:row>
    <x:row r="192" ht="24" customHeight="1">
      <x:c r="A192" s="72"/>
      <x:c r="B192" s="72"/>
      <x:c r="C192" s="72"/>
      <x:c r="D192" s="72"/>
      <x:c r="E192" s="72"/>
      <x:c r="F192" s="72"/>
      <x:c r="G192" s="72"/>
      <x:c r="H192" s="72"/>
    </x:row>
    <x:row r="193" ht="24" customHeight="1">
      <x:c r="A193" s="72"/>
      <x:c r="B193" s="72"/>
      <x:c r="C193" s="72"/>
      <x:c r="D193" s="72"/>
      <x:c r="E193" s="72"/>
      <x:c r="F193" s="72"/>
      <x:c r="G193" s="72"/>
      <x:c r="H193" s="72"/>
    </x:row>
    <x:row r="194" ht="24" customHeight="1">
      <x:c r="A194" s="72"/>
      <x:c r="B194" s="72"/>
      <x:c r="C194" s="72"/>
      <x:c r="D194" s="72"/>
      <x:c r="E194" s="72"/>
      <x:c r="F194" s="72"/>
      <x:c r="G194" s="72"/>
      <x:c r="H194" s="72"/>
    </x:row>
    <x:row r="195" ht="24" customHeight="1">
      <x:c r="A195" s="72"/>
      <x:c r="B195" s="72"/>
      <x:c r="C195" s="72"/>
      <x:c r="D195" s="72"/>
      <x:c r="E195" s="72"/>
      <x:c r="F195" s="72"/>
      <x:c r="G195" s="72"/>
      <x:c r="H195" s="72"/>
    </x:row>
    <x:row r="196" ht="24" customHeight="1">
      <x:c r="A196" s="72"/>
      <x:c r="B196" s="72"/>
      <x:c r="C196" s="72"/>
      <x:c r="D196" s="72"/>
      <x:c r="E196" s="72"/>
      <x:c r="F196" s="72"/>
      <x:c r="G196" s="72"/>
      <x:c r="H196" s="72"/>
    </x:row>
    <x:row r="197" ht="24" customHeight="1">
      <x:c r="A197" s="72"/>
      <x:c r="B197" s="72"/>
      <x:c r="C197" s="72"/>
      <x:c r="D197" s="72"/>
      <x:c r="E197" s="72"/>
      <x:c r="F197" s="72"/>
      <x:c r="G197" s="72"/>
      <x:c r="H197" s="72"/>
    </x:row>
    <x:row r="198" ht="24" customHeight="1">
      <x:c r="A198" s="72"/>
      <x:c r="B198" s="72"/>
      <x:c r="C198" s="72"/>
      <x:c r="D198" s="72"/>
      <x:c r="E198" s="72"/>
      <x:c r="F198" s="72"/>
      <x:c r="G198" s="72"/>
      <x:c r="H198" s="72"/>
    </x:row>
    <x:row r="199" ht="24" customHeight="1">
      <x:c r="A199" s="72"/>
      <x:c r="B199" s="72"/>
      <x:c r="C199" s="72"/>
      <x:c r="D199" s="72"/>
      <x:c r="E199" s="72"/>
      <x:c r="F199" s="72"/>
      <x:c r="G199" s="72"/>
      <x:c r="H199" s="72"/>
    </x:row>
    <x:row r="200" ht="24" customHeight="1">
      <x:c r="A200" s="73"/>
      <x:c r="B200" s="73"/>
      <x:c r="C200" s="73"/>
      <x:c r="D200" s="73"/>
      <x:c r="E200" s="73"/>
      <x:c r="F200" s="73"/>
      <x:c r="G200" s="73"/>
      <x:c r="H200" s="73"/>
    </x:row>
  </x:sheetData>
  <x:mergeCells>
    <x:mergeCell ref="A1:H1"/>
    <x:mergeCell ref="A2:H2"/>
    <x:mergeCell ref="A3:H3"/>
  </x:mergeCells>
  <x:dataValidations count="1">
    <x:dataValidation type="list" sqref="F6:F200">
      <x:formula1>"NS - Not Started,L - Learning,P - Practicing,D - Demonstrated,V - Verified,C - Certified,R - Retraining Required"</x:formula1>
    </x:dataValidation>
  </x:dataValidations>
  <x:pageMargins left="0.7" right="0.7" top="0.75" bottom="0.75" header="0.3" footer="0.3"/>
</x:worksheet>
</file>